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teamwerkagmannheim.sharepoint.com/sites/6591LADAHAlttextilien2026/Freigegebene Dokumente/General/06 Vergabeunterlagen/"/>
    </mc:Choice>
  </mc:AlternateContent>
  <xr:revisionPtr revIDLastSave="1006" documentId="13_ncr:1_{6BE8147B-A395-4A73-B8BB-B91E5A3B29AB}" xr6:coauthVersionLast="47" xr6:coauthVersionMax="47" xr10:uidLastSave="{4660919D-1E16-40AF-A4D1-1D8357F9FBD2}"/>
  <bookViews>
    <workbookView xWindow="-120" yWindow="-120" windowWidth="29040" windowHeight="15720" xr2:uid="{00000000-000D-0000-FFFF-FFFF00000000}"/>
  </bookViews>
  <sheets>
    <sheet name="Preis" sheetId="2" r:id="rId1"/>
  </sheets>
  <definedNames>
    <definedName name="_xlnm.Print_Titles" localSheetId="0">Preis!$1:$6</definedName>
  </definedNames>
  <calcPr calcId="191028" iterate="1" iterateCount="10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2" l="1"/>
  <c r="J10" i="2"/>
  <c r="J18" i="2"/>
  <c r="J12" i="2"/>
  <c r="J24" i="2" l="1"/>
  <c r="J25" i="2" s="1"/>
</calcChain>
</file>

<file path=xl/sharedStrings.xml><?xml version="1.0" encoding="utf-8"?>
<sst xmlns="http://schemas.openxmlformats.org/spreadsheetml/2006/main" count="36" uniqueCount="31">
  <si>
    <t>Vergabeunterlagen</t>
  </si>
  <si>
    <t>Preisblatt</t>
  </si>
  <si>
    <t>Wertungsmengengerüst</t>
  </si>
  <si>
    <t xml:space="preserve">Einheit </t>
  </si>
  <si>
    <t>EURO pro Mg</t>
  </si>
  <si>
    <t>Mg pro Jahr</t>
  </si>
  <si>
    <t>Faktor</t>
  </si>
  <si>
    <t>Menge</t>
  </si>
  <si>
    <t>Wertungsentgelt</t>
  </si>
  <si>
    <t>Angebotswertungspreis
(brutto)</t>
  </si>
  <si>
    <t>SUMME pro Jahr (netto)</t>
  </si>
  <si>
    <t>Netto- 
entgelt</t>
  </si>
  <si>
    <t xml:space="preserve">Unternehmen: </t>
  </si>
  <si>
    <t xml:space="preserve">Erklärender: </t>
  </si>
  <si>
    <t>EURO pro Container pro Monat</t>
  </si>
  <si>
    <t>Container</t>
  </si>
  <si>
    <t>Mg / Jahr</t>
  </si>
  <si>
    <t xml:space="preserve">Vergütung des AN an den AG für das Recht zur Verwertung bzw. Vermarktung der Alttextilien </t>
  </si>
  <si>
    <t>Gesamtver-gütung netto pro Jahr</t>
  </si>
  <si>
    <t>Übernahme, Abfuhr und Transport von Alttextilien von den Recyclinghöfen</t>
  </si>
  <si>
    <t>in EURO pro Mg</t>
  </si>
  <si>
    <r>
      <rPr>
        <b/>
        <u/>
        <sz val="8"/>
        <rFont val="Corbel"/>
        <family val="2"/>
      </rPr>
      <t>Beispielberechnung</t>
    </r>
    <r>
      <rPr>
        <sz val="8"/>
        <rFont val="Corbel"/>
        <family val="2"/>
      </rPr>
      <t xml:space="preserve">
Hat der AN einen </t>
    </r>
    <r>
      <rPr>
        <u/>
        <sz val="8"/>
        <rFont val="Corbel"/>
        <family val="2"/>
      </rPr>
      <t>Abschlag</t>
    </r>
    <r>
      <rPr>
        <sz val="8"/>
        <rFont val="Corbel"/>
        <family val="2"/>
      </rPr>
      <t xml:space="preserve"> vom EUWID in Höhe von 25 EURO angeboten und beträgt der EUWID Wert für die maßgebliche Abrechnungsperiode -45 EURO, so hat der AN 20 EURO an den AG zu erstatten. 
Hat der AN einen </t>
    </r>
    <r>
      <rPr>
        <u/>
        <sz val="8"/>
        <rFont val="Corbel"/>
        <family val="2"/>
      </rPr>
      <t>Abschlag</t>
    </r>
    <r>
      <rPr>
        <sz val="8"/>
        <rFont val="Corbel"/>
        <family val="2"/>
      </rPr>
      <t xml:space="preserve"> vom EUWID in Höhe von 15 EURO angeboten und beträgt der EUWID Wert für die maßgebliche Abrechnungsperiode -10 EURO, so hat der AG 5 EURO an den AN zu zahlen.
Hat der AN einen </t>
    </r>
    <r>
      <rPr>
        <u/>
        <sz val="8"/>
        <rFont val="Corbel"/>
        <family val="2"/>
      </rPr>
      <t>Zuschlag</t>
    </r>
    <r>
      <rPr>
        <sz val="8"/>
        <rFont val="Corbel"/>
        <family val="2"/>
      </rPr>
      <t xml:space="preserve"> zum EUWID in Höhe von 5 EURO angeboten und beträgt der EUWID Wert für die maßgebliche Abrechnungsperiode 
-45 EURO, so hat der AN 50 EURO an den AG zu erstatten. 
Hat der AN einen </t>
    </r>
    <r>
      <rPr>
        <u/>
        <sz val="8"/>
        <rFont val="Corbel"/>
        <family val="2"/>
      </rPr>
      <t>Zuschlag</t>
    </r>
    <r>
      <rPr>
        <sz val="8"/>
        <rFont val="Corbel"/>
        <family val="2"/>
      </rPr>
      <t xml:space="preserve"> zum EUWID in Höhe von 2 EURO angeboten und beträgt der EUWID Wert für die maßgebliche Abrechnungsperiode 3 EURO, so hat der AG 1 EURO an den AN zu zahlen.</t>
    </r>
  </si>
  <si>
    <t xml:space="preserve">Erfassung, Sortierung, Verwertung und Transport von Alttextilien im Landkreis Dachau  </t>
  </si>
  <si>
    <t>Gestellung von Alttextilsammelcontainern*</t>
  </si>
  <si>
    <t>*Die Bereitstellung weiterer Container im Rahmen einer optionalen Erweiterung, erfolgt zum selben monatlichen  Entgelt/Monat.</t>
  </si>
  <si>
    <t>(nach Zuschlag Anlage 1 zum - Vertrag)</t>
  </si>
  <si>
    <t>**) 
(1) Das/ie Netto-Entgelt/-vergütung für die Verwertung von Alttextilien in EURO errechnet sich aus dem Abschlag
(negatives Vorzeichen "-") oder Zuschlag (positives Vorzeichen "+")  bezogen auf den jeweiligen mittleren EUWID-Preis (s. hierzu die entsprechenden Ausführungen im Vertrag ; insbesondere § 10 sowie nachfolgender Beispielberechnung)
(2) Eine Vergütung vom AN an den AG wird in der Formel mit einem Minuszeichen dargestellt. Eine positive Zahl bedeute ein Entgelt, welches der AG dem AN bezahlt.</t>
  </si>
  <si>
    <t>mittlerer EUWID-Preis (Stand Apr. 2026*)</t>
  </si>
  <si>
    <t>Preis-Zu-/ Abschlag auf EUWID-Preis**)</t>
  </si>
  <si>
    <t>* Preisspanne EUWID: -0,09 bis 0,07 €/kg ergibt den Durchschnittswert bzw. mittleren EUWID-Wert von -0,01 €/kg (Berechnung: -0,09+((0,09+0,07)/2)</t>
  </si>
  <si>
    <t>Erfassung und Verwertung von Alttextilien im Landkreis Dachau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</si>
</sst>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21" x14ac:knownFonts="1">
    <font>
      <sz val="10"/>
      <name val="Arial"/>
    </font>
    <font>
      <sz val="10"/>
      <name val="Arial"/>
      <family val="2"/>
    </font>
    <font>
      <b/>
      <sz val="10"/>
      <name val="Corbel"/>
      <family val="2"/>
    </font>
    <font>
      <sz val="12"/>
      <name val="Corbel"/>
      <family val="2"/>
    </font>
    <font>
      <sz val="9"/>
      <name val="Corbel"/>
      <family val="2"/>
    </font>
    <font>
      <b/>
      <sz val="16"/>
      <name val="Corbel"/>
      <family val="2"/>
    </font>
    <font>
      <b/>
      <sz val="10"/>
      <color theme="0" tint="-0.499984740745262"/>
      <name val="Corbel"/>
      <family val="2"/>
    </font>
    <font>
      <b/>
      <sz val="12"/>
      <color indexed="22"/>
      <name val="Corbel"/>
      <family val="2"/>
    </font>
    <font>
      <sz val="8"/>
      <color theme="0" tint="-0.499984740745262"/>
      <name val="Corbel"/>
      <family val="2"/>
    </font>
    <font>
      <b/>
      <sz val="9"/>
      <name val="Corbel"/>
      <family val="2"/>
    </font>
    <font>
      <b/>
      <sz val="9"/>
      <color theme="0" tint="-0.499984740745262"/>
      <name val="Corbel"/>
      <family val="2"/>
    </font>
    <font>
      <sz val="3"/>
      <name val="Corbel"/>
      <family val="2"/>
    </font>
    <font>
      <sz val="10"/>
      <name val="Corbel"/>
      <family val="2"/>
    </font>
    <font>
      <b/>
      <sz val="11"/>
      <color theme="9" tint="-0.249977111117893"/>
      <name val="Corbel"/>
      <family val="2"/>
    </font>
    <font>
      <sz val="10"/>
      <name val="Arial"/>
      <family val="2"/>
    </font>
    <font>
      <sz val="9"/>
      <color theme="0" tint="-0.499984740745262"/>
      <name val="Corbel"/>
      <family val="2"/>
    </font>
    <font>
      <b/>
      <sz val="8"/>
      <color theme="0" tint="-0.499984740745262"/>
      <name val="Corbel"/>
      <family val="2"/>
    </font>
    <font>
      <b/>
      <sz val="8"/>
      <name val="Corbel"/>
      <family val="2"/>
    </font>
    <font>
      <sz val="8"/>
      <name val="Corbel"/>
      <family val="2"/>
    </font>
    <font>
      <b/>
      <u/>
      <sz val="8"/>
      <name val="Corbel"/>
      <family val="2"/>
    </font>
    <font>
      <u/>
      <sz val="8"/>
      <name val="Corbel"/>
      <family val="2"/>
    </font>
  </fonts>
  <fills count="5">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theme="9" tint="-0.249977111117893"/>
      </left>
      <right/>
      <top style="medium">
        <color theme="9" tint="-0.249977111117893"/>
      </top>
      <bottom style="medium">
        <color theme="9" tint="-0.249977111117893"/>
      </bottom>
      <diagonal/>
    </border>
    <border>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right/>
      <top style="thin">
        <color indexed="64"/>
      </top>
      <bottom style="double">
        <color indexed="64"/>
      </bottom>
      <diagonal/>
    </border>
    <border>
      <left/>
      <right style="medium">
        <color theme="9" tint="-0.24997711111789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44" fontId="14" fillId="0" borderId="0" applyFont="0" applyFill="0" applyBorder="0" applyAlignment="0" applyProtection="0"/>
  </cellStyleXfs>
  <cellXfs count="65">
    <xf numFmtId="0" fontId="0" fillId="0" borderId="0" xfId="0"/>
    <xf numFmtId="0" fontId="2" fillId="0" borderId="0" xfId="1" applyFont="1" applyAlignment="1">
      <alignment vertical="center"/>
    </xf>
    <xf numFmtId="0" fontId="3" fillId="0" borderId="0" xfId="1" applyFont="1" applyAlignment="1">
      <alignment vertical="center"/>
    </xf>
    <xf numFmtId="4" fontId="3" fillId="0" borderId="0" xfId="1" applyNumberFormat="1" applyFont="1" applyAlignment="1">
      <alignment vertical="center"/>
    </xf>
    <xf numFmtId="3" fontId="3" fillId="0" borderId="0" xfId="1" applyNumberFormat="1" applyFont="1" applyAlignment="1">
      <alignment vertical="center"/>
    </xf>
    <xf numFmtId="0" fontId="4" fillId="0" borderId="2" xfId="1" applyFont="1" applyBorder="1" applyAlignment="1">
      <alignment vertical="center"/>
    </xf>
    <xf numFmtId="0" fontId="3" fillId="0" borderId="2" xfId="1" applyFont="1" applyBorder="1" applyAlignment="1">
      <alignment vertical="center"/>
    </xf>
    <xf numFmtId="0" fontId="5" fillId="0" borderId="0" xfId="1" applyFont="1" applyAlignment="1">
      <alignment vertical="center"/>
    </xf>
    <xf numFmtId="0" fontId="3" fillId="0" borderId="0" xfId="0" applyFont="1" applyAlignment="1">
      <alignment vertical="center"/>
    </xf>
    <xf numFmtId="3" fontId="6" fillId="0" borderId="0" xfId="0" applyNumberFormat="1" applyFont="1" applyAlignment="1">
      <alignment horizontal="left" vertical="center"/>
    </xf>
    <xf numFmtId="0" fontId="7" fillId="0" borderId="0" xfId="0" applyFont="1" applyAlignment="1">
      <alignment vertical="center"/>
    </xf>
    <xf numFmtId="0" fontId="3" fillId="0" borderId="0" xfId="1" applyFont="1" applyAlignment="1">
      <alignment horizontal="center" vertical="center"/>
    </xf>
    <xf numFmtId="0" fontId="4" fillId="0" borderId="1" xfId="0" applyFont="1" applyBorder="1" applyAlignment="1">
      <alignment horizontal="left" vertical="center" wrapText="1"/>
    </xf>
    <xf numFmtId="0" fontId="3" fillId="0" borderId="0" xfId="0" applyFont="1" applyAlignment="1">
      <alignment horizontal="center" vertical="center"/>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0" fontId="10" fillId="0" borderId="3" xfId="0" applyFont="1" applyBorder="1" applyAlignment="1">
      <alignment horizontal="center" vertical="center" wrapText="1"/>
    </xf>
    <xf numFmtId="0" fontId="11" fillId="0" borderId="0" xfId="1" applyFont="1" applyAlignment="1">
      <alignment horizontal="center" vertical="center"/>
    </xf>
    <xf numFmtId="0" fontId="4" fillId="0" borderId="0" xfId="0" applyFont="1" applyAlignment="1">
      <alignment horizontal="center" vertical="center"/>
    </xf>
    <xf numFmtId="0" fontId="11" fillId="0" borderId="0" xfId="0" applyFont="1" applyAlignment="1">
      <alignment horizontal="center" vertical="center"/>
    </xf>
    <xf numFmtId="4" fontId="11" fillId="0" borderId="0" xfId="0" applyNumberFormat="1" applyFont="1" applyAlignment="1">
      <alignment horizontal="center" vertical="center"/>
    </xf>
    <xf numFmtId="3" fontId="10" fillId="0" borderId="0" xfId="0" applyNumberFormat="1" applyFont="1" applyAlignment="1">
      <alignment horizontal="center" vertical="center" wrapText="1"/>
    </xf>
    <xf numFmtId="0" fontId="10" fillId="0" borderId="0" xfId="0" applyFont="1" applyAlignment="1">
      <alignment horizontal="center" vertical="center" wrapText="1"/>
    </xf>
    <xf numFmtId="0" fontId="11" fillId="0" borderId="0" xfId="1" applyFont="1" applyAlignment="1">
      <alignment vertical="center"/>
    </xf>
    <xf numFmtId="0" fontId="4" fillId="0" borderId="0" xfId="0" applyFont="1" applyAlignment="1">
      <alignment horizontal="left" vertical="center" wrapText="1"/>
    </xf>
    <xf numFmtId="4" fontId="12" fillId="0" borderId="0" xfId="0" applyNumberFormat="1" applyFont="1" applyAlignment="1">
      <alignment horizontal="center" vertical="center"/>
    </xf>
    <xf numFmtId="3" fontId="9" fillId="0" borderId="0" xfId="0" applyNumberFormat="1" applyFont="1" applyAlignment="1">
      <alignment horizontal="center" vertical="center" wrapText="1"/>
    </xf>
    <xf numFmtId="0" fontId="4" fillId="0" borderId="0" xfId="0" applyFont="1" applyAlignment="1">
      <alignment vertical="center"/>
    </xf>
    <xf numFmtId="0" fontId="13" fillId="0" borderId="0" xfId="1" applyFont="1" applyAlignment="1">
      <alignment horizontal="right" vertical="center"/>
    </xf>
    <xf numFmtId="4" fontId="3" fillId="0" borderId="0" xfId="0" applyNumberFormat="1" applyFont="1" applyAlignment="1">
      <alignment horizontal="center" vertical="center"/>
    </xf>
    <xf numFmtId="0" fontId="2" fillId="0" borderId="0" xfId="0" applyFont="1" applyAlignment="1">
      <alignment horizontal="center" vertical="center" wrapText="1"/>
    </xf>
    <xf numFmtId="0" fontId="6" fillId="0" borderId="0" xfId="0" applyFont="1" applyAlignment="1">
      <alignment horizontal="center" vertical="center" wrapText="1"/>
    </xf>
    <xf numFmtId="4" fontId="4" fillId="2" borderId="1" xfId="0" applyNumberFormat="1" applyFont="1" applyFill="1" applyBorder="1" applyAlignment="1" applyProtection="1">
      <alignment horizontal="center" vertical="center"/>
      <protection locked="0"/>
    </xf>
    <xf numFmtId="0" fontId="3" fillId="0" borderId="0" xfId="0" applyFont="1" applyAlignment="1">
      <alignment vertical="center" wrapText="1"/>
    </xf>
    <xf numFmtId="0" fontId="8" fillId="0" borderId="0" xfId="0" applyFont="1" applyAlignment="1">
      <alignment horizontal="center" vertical="center" wrapText="1"/>
    </xf>
    <xf numFmtId="4" fontId="4" fillId="0" borderId="0" xfId="1" applyNumberFormat="1" applyFont="1" applyAlignment="1">
      <alignment vertical="center"/>
    </xf>
    <xf numFmtId="0" fontId="4" fillId="0" borderId="0" xfId="1" applyFont="1" applyAlignment="1">
      <alignment horizontal="center" vertical="center"/>
    </xf>
    <xf numFmtId="4" fontId="4" fillId="0" borderId="0" xfId="0" applyNumberFormat="1" applyFont="1" applyAlignment="1">
      <alignment horizontal="center" vertical="center"/>
    </xf>
    <xf numFmtId="3" fontId="15" fillId="0" borderId="3" xfId="0" applyNumberFormat="1" applyFont="1" applyBorder="1" applyAlignment="1">
      <alignment horizontal="center" vertical="center" wrapText="1"/>
    </xf>
    <xf numFmtId="164" fontId="10" fillId="0" borderId="3" xfId="0" applyNumberFormat="1" applyFont="1" applyBorder="1" applyAlignment="1">
      <alignment horizontal="center" vertical="center" wrapText="1"/>
    </xf>
    <xf numFmtId="164" fontId="10" fillId="0" borderId="7" xfId="0" applyNumberFormat="1" applyFont="1" applyBorder="1" applyAlignment="1">
      <alignment vertical="center" wrapText="1"/>
    </xf>
    <xf numFmtId="44" fontId="6" fillId="0" borderId="7" xfId="2" applyFont="1" applyBorder="1" applyAlignment="1">
      <alignment vertical="center" wrapText="1"/>
    </xf>
    <xf numFmtId="0" fontId="9" fillId="0" borderId="0" xfId="0" quotePrefix="1" applyFont="1" applyAlignment="1">
      <alignment horizontal="left" vertical="top" wrapText="1"/>
    </xf>
    <xf numFmtId="0" fontId="13" fillId="0" borderId="8" xfId="1" applyFont="1" applyBorder="1" applyAlignment="1">
      <alignment horizontal="right" vertical="center"/>
    </xf>
    <xf numFmtId="0" fontId="9" fillId="0" borderId="0" xfId="0" quotePrefix="1" applyFont="1" applyAlignment="1">
      <alignment horizontal="left" vertical="center" wrapText="1"/>
    </xf>
    <xf numFmtId="0" fontId="2" fillId="0" borderId="0" xfId="0" applyFont="1" applyAlignment="1">
      <alignment vertical="center" wrapText="1"/>
    </xf>
    <xf numFmtId="0" fontId="16" fillId="0" borderId="3" xfId="0" applyFont="1" applyBorder="1" applyAlignment="1">
      <alignment horizontal="center" vertical="center" wrapText="1"/>
    </xf>
    <xf numFmtId="0" fontId="4" fillId="4" borderId="1" xfId="0" applyFont="1" applyFill="1" applyBorder="1" applyAlignment="1">
      <alignment horizontal="left" vertical="center" wrapText="1"/>
    </xf>
    <xf numFmtId="0" fontId="8" fillId="0" borderId="0" xfId="0" applyFont="1" applyAlignment="1">
      <alignment vertical="center"/>
    </xf>
    <xf numFmtId="0" fontId="17" fillId="0" borderId="1" xfId="0" applyFont="1" applyBorder="1" applyAlignment="1">
      <alignment horizontal="center" vertical="center" wrapText="1"/>
    </xf>
    <xf numFmtId="4" fontId="9" fillId="0" borderId="0" xfId="0" applyNumberFormat="1" applyFont="1" applyAlignment="1">
      <alignment horizontal="left" vertical="center" wrapText="1"/>
    </xf>
    <xf numFmtId="4" fontId="9" fillId="0" borderId="0" xfId="0" applyNumberFormat="1" applyFont="1" applyAlignment="1">
      <alignment horizontal="center" vertical="center" wrapText="1"/>
    </xf>
    <xf numFmtId="0" fontId="18" fillId="0" borderId="0" xfId="0" applyFont="1" applyAlignment="1">
      <alignment vertical="center"/>
    </xf>
    <xf numFmtId="4" fontId="4" fillId="0" borderId="1" xfId="1" applyNumberFormat="1" applyFont="1" applyBorder="1" applyAlignment="1">
      <alignment horizontal="center" vertical="center"/>
    </xf>
    <xf numFmtId="3" fontId="10" fillId="0" borderId="3" xfId="0" applyNumberFormat="1" applyFont="1" applyBorder="1" applyAlignment="1">
      <alignment horizontal="center" vertical="center" wrapText="1"/>
    </xf>
    <xf numFmtId="164" fontId="3" fillId="0" borderId="0" xfId="1" applyNumberFormat="1" applyFont="1" applyAlignment="1">
      <alignment vertical="center"/>
    </xf>
    <xf numFmtId="0" fontId="17" fillId="0" borderId="0" xfId="0" applyFont="1" applyAlignment="1">
      <alignment vertical="center"/>
    </xf>
    <xf numFmtId="0" fontId="18" fillId="0" borderId="9" xfId="1" applyFont="1" applyBorder="1" applyAlignment="1">
      <alignment horizontal="left" vertical="center" wrapText="1"/>
    </xf>
    <xf numFmtId="0" fontId="18" fillId="0" borderId="10" xfId="1" applyFont="1" applyBorder="1" applyAlignment="1">
      <alignment horizontal="left" vertical="center"/>
    </xf>
    <xf numFmtId="0" fontId="18" fillId="0" borderId="11" xfId="1" applyFont="1" applyBorder="1" applyAlignment="1">
      <alignment horizontal="left" vertical="center"/>
    </xf>
    <xf numFmtId="0" fontId="9" fillId="0" borderId="0" xfId="0" quotePrefix="1" applyFont="1" applyAlignment="1">
      <alignment horizontal="left" vertical="center" wrapText="1"/>
    </xf>
    <xf numFmtId="49" fontId="12" fillId="3" borderId="4" xfId="1" applyNumberFormat="1" applyFont="1" applyFill="1" applyBorder="1" applyAlignment="1" applyProtection="1">
      <alignment horizontal="left" vertical="center" wrapText="1"/>
      <protection locked="0"/>
    </xf>
    <xf numFmtId="49" fontId="12" fillId="3" borderId="5" xfId="1" applyNumberFormat="1" applyFont="1" applyFill="1" applyBorder="1" applyAlignment="1" applyProtection="1">
      <alignment horizontal="left" vertical="center" wrapText="1"/>
      <protection locked="0"/>
    </xf>
    <xf numFmtId="49" fontId="12" fillId="3" borderId="6" xfId="1" applyNumberFormat="1" applyFont="1" applyFill="1" applyBorder="1" applyAlignment="1" applyProtection="1">
      <alignment horizontal="left" vertical="center" wrapText="1"/>
      <protection locked="0"/>
    </xf>
    <xf numFmtId="0" fontId="15" fillId="0" borderId="0" xfId="0" applyFont="1" applyAlignment="1">
      <alignment horizontal="left" vertical="center" wrapText="1"/>
    </xf>
  </cellXfs>
  <cellStyles count="3">
    <cellStyle name="Standard" xfId="0" builtinId="0"/>
    <cellStyle name="Standard 2" xfId="1" xr:uid="{00000000-0005-0000-0000-00000100000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180976</xdr:colOff>
      <xdr:row>0</xdr:row>
      <xdr:rowOff>47625</xdr:rowOff>
    </xdr:from>
    <xdr:to>
      <xdr:col>9</xdr:col>
      <xdr:colOff>635001</xdr:colOff>
      <xdr:row>1</xdr:row>
      <xdr:rowOff>164143</xdr:rowOff>
    </xdr:to>
    <xdr:pic>
      <xdr:nvPicPr>
        <xdr:cNvPr id="3" name="Grafik 2">
          <a:extLst>
            <a:ext uri="{FF2B5EF4-FFF2-40B4-BE49-F238E27FC236}">
              <a16:creationId xmlns:a16="http://schemas.microsoft.com/office/drawing/2014/main" id="{B5B417FA-C20A-0957-97F8-6C0CF59AC0DA}"/>
            </a:ext>
          </a:extLst>
        </xdr:cNvPr>
        <xdr:cNvPicPr>
          <a:picLocks noChangeAspect="1"/>
        </xdr:cNvPicPr>
      </xdr:nvPicPr>
      <xdr:blipFill>
        <a:blip xmlns:r="http://schemas.openxmlformats.org/officeDocument/2006/relationships" r:embed="rId1"/>
        <a:stretch>
          <a:fillRect/>
        </a:stretch>
      </xdr:blipFill>
      <xdr:spPr>
        <a:xfrm>
          <a:off x="5076826" y="47625"/>
          <a:ext cx="1047750" cy="31971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tabSelected="1" view="pageLayout" zoomScaleNormal="50" zoomScaleSheetLayoutView="85" workbookViewId="0">
      <selection activeCell="D10" sqref="D10"/>
    </sheetView>
  </sheetViews>
  <sheetFormatPr baseColWidth="10" defaultColWidth="11.28515625" defaultRowHeight="15.75" x14ac:dyDescent="0.2"/>
  <cols>
    <col min="1" max="1" width="0.42578125" style="2" customWidth="1"/>
    <col min="2" max="2" width="34.85546875" style="2" customWidth="1"/>
    <col min="3" max="3" width="0.42578125" style="2" customWidth="1"/>
    <col min="4" max="4" width="10.85546875" style="3" customWidth="1"/>
    <col min="5" max="5" width="10.85546875" style="2" customWidth="1"/>
    <col min="6" max="6" width="5.5703125" style="2" customWidth="1"/>
    <col min="7" max="7" width="6.85546875" style="4" customWidth="1"/>
    <col min="8" max="8" width="8" style="2" customWidth="1"/>
    <col min="9" max="9" width="0.42578125" style="2" customWidth="1"/>
    <col min="10" max="10" width="12.28515625" style="2" customWidth="1"/>
    <col min="11" max="11" width="1" style="2" hidden="1" customWidth="1"/>
    <col min="12" max="12" width="5.85546875" style="2" hidden="1" customWidth="1"/>
    <col min="13" max="14" width="11.28515625" style="2"/>
    <col min="15" max="15" width="15.42578125" style="2" bestFit="1" customWidth="1"/>
    <col min="16" max="248" width="11.28515625" style="2"/>
    <col min="249" max="249" width="1.140625" style="2" customWidth="1"/>
    <col min="250" max="250" width="65.85546875" style="2" customWidth="1"/>
    <col min="251" max="251" width="1" style="2" customWidth="1"/>
    <col min="252" max="252" width="16.7109375" style="2" customWidth="1"/>
    <col min="253" max="253" width="16.28515625" style="2" customWidth="1"/>
    <col min="254" max="254" width="0.7109375" style="2" customWidth="1"/>
    <col min="255" max="255" width="13.85546875" style="2" customWidth="1"/>
    <col min="256" max="256" width="15.7109375" style="2" customWidth="1"/>
    <col min="257" max="257" width="0.42578125" style="2" customWidth="1"/>
    <col min="258" max="258" width="9.5703125" style="2" customWidth="1"/>
    <col min="259" max="504" width="11.28515625" style="2"/>
    <col min="505" max="505" width="1.140625" style="2" customWidth="1"/>
    <col min="506" max="506" width="65.85546875" style="2" customWidth="1"/>
    <col min="507" max="507" width="1" style="2" customWidth="1"/>
    <col min="508" max="508" width="16.7109375" style="2" customWidth="1"/>
    <col min="509" max="509" width="16.28515625" style="2" customWidth="1"/>
    <col min="510" max="510" width="0.7109375" style="2" customWidth="1"/>
    <col min="511" max="511" width="13.85546875" style="2" customWidth="1"/>
    <col min="512" max="512" width="15.7109375" style="2" customWidth="1"/>
    <col min="513" max="513" width="0.42578125" style="2" customWidth="1"/>
    <col min="514" max="514" width="9.5703125" style="2" customWidth="1"/>
    <col min="515" max="760" width="11.28515625" style="2"/>
    <col min="761" max="761" width="1.140625" style="2" customWidth="1"/>
    <col min="762" max="762" width="65.85546875" style="2" customWidth="1"/>
    <col min="763" max="763" width="1" style="2" customWidth="1"/>
    <col min="764" max="764" width="16.7109375" style="2" customWidth="1"/>
    <col min="765" max="765" width="16.28515625" style="2" customWidth="1"/>
    <col min="766" max="766" width="0.7109375" style="2" customWidth="1"/>
    <col min="767" max="767" width="13.85546875" style="2" customWidth="1"/>
    <col min="768" max="768" width="15.7109375" style="2" customWidth="1"/>
    <col min="769" max="769" width="0.42578125" style="2" customWidth="1"/>
    <col min="770" max="770" width="9.5703125" style="2" customWidth="1"/>
    <col min="771" max="1016" width="11.28515625" style="2"/>
    <col min="1017" max="1017" width="1.140625" style="2" customWidth="1"/>
    <col min="1018" max="1018" width="65.85546875" style="2" customWidth="1"/>
    <col min="1019" max="1019" width="1" style="2" customWidth="1"/>
    <col min="1020" max="1020" width="16.7109375" style="2" customWidth="1"/>
    <col min="1021" max="1021" width="16.28515625" style="2" customWidth="1"/>
    <col min="1022" max="1022" width="0.7109375" style="2" customWidth="1"/>
    <col min="1023" max="1023" width="13.85546875" style="2" customWidth="1"/>
    <col min="1024" max="1024" width="15.7109375" style="2" customWidth="1"/>
    <col min="1025" max="1025" width="0.42578125" style="2" customWidth="1"/>
    <col min="1026" max="1026" width="9.5703125" style="2" customWidth="1"/>
    <col min="1027" max="1272" width="11.28515625" style="2"/>
    <col min="1273" max="1273" width="1.140625" style="2" customWidth="1"/>
    <col min="1274" max="1274" width="65.85546875" style="2" customWidth="1"/>
    <col min="1275" max="1275" width="1" style="2" customWidth="1"/>
    <col min="1276" max="1276" width="16.7109375" style="2" customWidth="1"/>
    <col min="1277" max="1277" width="16.28515625" style="2" customWidth="1"/>
    <col min="1278" max="1278" width="0.7109375" style="2" customWidth="1"/>
    <col min="1279" max="1279" width="13.85546875" style="2" customWidth="1"/>
    <col min="1280" max="1280" width="15.7109375" style="2" customWidth="1"/>
    <col min="1281" max="1281" width="0.42578125" style="2" customWidth="1"/>
    <col min="1282" max="1282" width="9.5703125" style="2" customWidth="1"/>
    <col min="1283" max="1528" width="11.28515625" style="2"/>
    <col min="1529" max="1529" width="1.140625" style="2" customWidth="1"/>
    <col min="1530" max="1530" width="65.85546875" style="2" customWidth="1"/>
    <col min="1531" max="1531" width="1" style="2" customWidth="1"/>
    <col min="1532" max="1532" width="16.7109375" style="2" customWidth="1"/>
    <col min="1533" max="1533" width="16.28515625" style="2" customWidth="1"/>
    <col min="1534" max="1534" width="0.7109375" style="2" customWidth="1"/>
    <col min="1535" max="1535" width="13.85546875" style="2" customWidth="1"/>
    <col min="1536" max="1536" width="15.7109375" style="2" customWidth="1"/>
    <col min="1537" max="1537" width="0.42578125" style="2" customWidth="1"/>
    <col min="1538" max="1538" width="9.5703125" style="2" customWidth="1"/>
    <col min="1539" max="1784" width="11.28515625" style="2"/>
    <col min="1785" max="1785" width="1.140625" style="2" customWidth="1"/>
    <col min="1786" max="1786" width="65.85546875" style="2" customWidth="1"/>
    <col min="1787" max="1787" width="1" style="2" customWidth="1"/>
    <col min="1788" max="1788" width="16.7109375" style="2" customWidth="1"/>
    <col min="1789" max="1789" width="16.28515625" style="2" customWidth="1"/>
    <col min="1790" max="1790" width="0.7109375" style="2" customWidth="1"/>
    <col min="1791" max="1791" width="13.85546875" style="2" customWidth="1"/>
    <col min="1792" max="1792" width="15.7109375" style="2" customWidth="1"/>
    <col min="1793" max="1793" width="0.42578125" style="2" customWidth="1"/>
    <col min="1794" max="1794" width="9.5703125" style="2" customWidth="1"/>
    <col min="1795" max="2040" width="11.28515625" style="2"/>
    <col min="2041" max="2041" width="1.140625" style="2" customWidth="1"/>
    <col min="2042" max="2042" width="65.85546875" style="2" customWidth="1"/>
    <col min="2043" max="2043" width="1" style="2" customWidth="1"/>
    <col min="2044" max="2044" width="16.7109375" style="2" customWidth="1"/>
    <col min="2045" max="2045" width="16.28515625" style="2" customWidth="1"/>
    <col min="2046" max="2046" width="0.7109375" style="2" customWidth="1"/>
    <col min="2047" max="2047" width="13.85546875" style="2" customWidth="1"/>
    <col min="2048" max="2048" width="15.7109375" style="2" customWidth="1"/>
    <col min="2049" max="2049" width="0.42578125" style="2" customWidth="1"/>
    <col min="2050" max="2050" width="9.5703125" style="2" customWidth="1"/>
    <col min="2051" max="2296" width="11.28515625" style="2"/>
    <col min="2297" max="2297" width="1.140625" style="2" customWidth="1"/>
    <col min="2298" max="2298" width="65.85546875" style="2" customWidth="1"/>
    <col min="2299" max="2299" width="1" style="2" customWidth="1"/>
    <col min="2300" max="2300" width="16.7109375" style="2" customWidth="1"/>
    <col min="2301" max="2301" width="16.28515625" style="2" customWidth="1"/>
    <col min="2302" max="2302" width="0.7109375" style="2" customWidth="1"/>
    <col min="2303" max="2303" width="13.85546875" style="2" customWidth="1"/>
    <col min="2304" max="2304" width="15.7109375" style="2" customWidth="1"/>
    <col min="2305" max="2305" width="0.42578125" style="2" customWidth="1"/>
    <col min="2306" max="2306" width="9.5703125" style="2" customWidth="1"/>
    <col min="2307" max="2552" width="11.28515625" style="2"/>
    <col min="2553" max="2553" width="1.140625" style="2" customWidth="1"/>
    <col min="2554" max="2554" width="65.85546875" style="2" customWidth="1"/>
    <col min="2555" max="2555" width="1" style="2" customWidth="1"/>
    <col min="2556" max="2556" width="16.7109375" style="2" customWidth="1"/>
    <col min="2557" max="2557" width="16.28515625" style="2" customWidth="1"/>
    <col min="2558" max="2558" width="0.7109375" style="2" customWidth="1"/>
    <col min="2559" max="2559" width="13.85546875" style="2" customWidth="1"/>
    <col min="2560" max="2560" width="15.7109375" style="2" customWidth="1"/>
    <col min="2561" max="2561" width="0.42578125" style="2" customWidth="1"/>
    <col min="2562" max="2562" width="9.5703125" style="2" customWidth="1"/>
    <col min="2563" max="2808" width="11.28515625" style="2"/>
    <col min="2809" max="2809" width="1.140625" style="2" customWidth="1"/>
    <col min="2810" max="2810" width="65.85546875" style="2" customWidth="1"/>
    <col min="2811" max="2811" width="1" style="2" customWidth="1"/>
    <col min="2812" max="2812" width="16.7109375" style="2" customWidth="1"/>
    <col min="2813" max="2813" width="16.28515625" style="2" customWidth="1"/>
    <col min="2814" max="2814" width="0.7109375" style="2" customWidth="1"/>
    <col min="2815" max="2815" width="13.85546875" style="2" customWidth="1"/>
    <col min="2816" max="2816" width="15.7109375" style="2" customWidth="1"/>
    <col min="2817" max="2817" width="0.42578125" style="2" customWidth="1"/>
    <col min="2818" max="2818" width="9.5703125" style="2" customWidth="1"/>
    <col min="2819" max="3064" width="11.28515625" style="2"/>
    <col min="3065" max="3065" width="1.140625" style="2" customWidth="1"/>
    <col min="3066" max="3066" width="65.85546875" style="2" customWidth="1"/>
    <col min="3067" max="3067" width="1" style="2" customWidth="1"/>
    <col min="3068" max="3068" width="16.7109375" style="2" customWidth="1"/>
    <col min="3069" max="3069" width="16.28515625" style="2" customWidth="1"/>
    <col min="3070" max="3070" width="0.7109375" style="2" customWidth="1"/>
    <col min="3071" max="3071" width="13.85546875" style="2" customWidth="1"/>
    <col min="3072" max="3072" width="15.7109375" style="2" customWidth="1"/>
    <col min="3073" max="3073" width="0.42578125" style="2" customWidth="1"/>
    <col min="3074" max="3074" width="9.5703125" style="2" customWidth="1"/>
    <col min="3075" max="3320" width="11.28515625" style="2"/>
    <col min="3321" max="3321" width="1.140625" style="2" customWidth="1"/>
    <col min="3322" max="3322" width="65.85546875" style="2" customWidth="1"/>
    <col min="3323" max="3323" width="1" style="2" customWidth="1"/>
    <col min="3324" max="3324" width="16.7109375" style="2" customWidth="1"/>
    <col min="3325" max="3325" width="16.28515625" style="2" customWidth="1"/>
    <col min="3326" max="3326" width="0.7109375" style="2" customWidth="1"/>
    <col min="3327" max="3327" width="13.85546875" style="2" customWidth="1"/>
    <col min="3328" max="3328" width="15.7109375" style="2" customWidth="1"/>
    <col min="3329" max="3329" width="0.42578125" style="2" customWidth="1"/>
    <col min="3330" max="3330" width="9.5703125" style="2" customWidth="1"/>
    <col min="3331" max="3576" width="11.28515625" style="2"/>
    <col min="3577" max="3577" width="1.140625" style="2" customWidth="1"/>
    <col min="3578" max="3578" width="65.85546875" style="2" customWidth="1"/>
    <col min="3579" max="3579" width="1" style="2" customWidth="1"/>
    <col min="3580" max="3580" width="16.7109375" style="2" customWidth="1"/>
    <col min="3581" max="3581" width="16.28515625" style="2" customWidth="1"/>
    <col min="3582" max="3582" width="0.7109375" style="2" customWidth="1"/>
    <col min="3583" max="3583" width="13.85546875" style="2" customWidth="1"/>
    <col min="3584" max="3584" width="15.7109375" style="2" customWidth="1"/>
    <col min="3585" max="3585" width="0.42578125" style="2" customWidth="1"/>
    <col min="3586" max="3586" width="9.5703125" style="2" customWidth="1"/>
    <col min="3587" max="3832" width="11.28515625" style="2"/>
    <col min="3833" max="3833" width="1.140625" style="2" customWidth="1"/>
    <col min="3834" max="3834" width="65.85546875" style="2" customWidth="1"/>
    <col min="3835" max="3835" width="1" style="2" customWidth="1"/>
    <col min="3836" max="3836" width="16.7109375" style="2" customWidth="1"/>
    <col min="3837" max="3837" width="16.28515625" style="2" customWidth="1"/>
    <col min="3838" max="3838" width="0.7109375" style="2" customWidth="1"/>
    <col min="3839" max="3839" width="13.85546875" style="2" customWidth="1"/>
    <col min="3840" max="3840" width="15.7109375" style="2" customWidth="1"/>
    <col min="3841" max="3841" width="0.42578125" style="2" customWidth="1"/>
    <col min="3842" max="3842" width="9.5703125" style="2" customWidth="1"/>
    <col min="3843" max="4088" width="11.28515625" style="2"/>
    <col min="4089" max="4089" width="1.140625" style="2" customWidth="1"/>
    <col min="4090" max="4090" width="65.85546875" style="2" customWidth="1"/>
    <col min="4091" max="4091" width="1" style="2" customWidth="1"/>
    <col min="4092" max="4092" width="16.7109375" style="2" customWidth="1"/>
    <col min="4093" max="4093" width="16.28515625" style="2" customWidth="1"/>
    <col min="4094" max="4094" width="0.7109375" style="2" customWidth="1"/>
    <col min="4095" max="4095" width="13.85546875" style="2" customWidth="1"/>
    <col min="4096" max="4096" width="15.7109375" style="2" customWidth="1"/>
    <col min="4097" max="4097" width="0.42578125" style="2" customWidth="1"/>
    <col min="4098" max="4098" width="9.5703125" style="2" customWidth="1"/>
    <col min="4099" max="4344" width="11.28515625" style="2"/>
    <col min="4345" max="4345" width="1.140625" style="2" customWidth="1"/>
    <col min="4346" max="4346" width="65.85546875" style="2" customWidth="1"/>
    <col min="4347" max="4347" width="1" style="2" customWidth="1"/>
    <col min="4348" max="4348" width="16.7109375" style="2" customWidth="1"/>
    <col min="4349" max="4349" width="16.28515625" style="2" customWidth="1"/>
    <col min="4350" max="4350" width="0.7109375" style="2" customWidth="1"/>
    <col min="4351" max="4351" width="13.85546875" style="2" customWidth="1"/>
    <col min="4352" max="4352" width="15.7109375" style="2" customWidth="1"/>
    <col min="4353" max="4353" width="0.42578125" style="2" customWidth="1"/>
    <col min="4354" max="4354" width="9.5703125" style="2" customWidth="1"/>
    <col min="4355" max="4600" width="11.28515625" style="2"/>
    <col min="4601" max="4601" width="1.140625" style="2" customWidth="1"/>
    <col min="4602" max="4602" width="65.85546875" style="2" customWidth="1"/>
    <col min="4603" max="4603" width="1" style="2" customWidth="1"/>
    <col min="4604" max="4604" width="16.7109375" style="2" customWidth="1"/>
    <col min="4605" max="4605" width="16.28515625" style="2" customWidth="1"/>
    <col min="4606" max="4606" width="0.7109375" style="2" customWidth="1"/>
    <col min="4607" max="4607" width="13.85546875" style="2" customWidth="1"/>
    <col min="4608" max="4608" width="15.7109375" style="2" customWidth="1"/>
    <col min="4609" max="4609" width="0.42578125" style="2" customWidth="1"/>
    <col min="4610" max="4610" width="9.5703125" style="2" customWidth="1"/>
    <col min="4611" max="4856" width="11.28515625" style="2"/>
    <col min="4857" max="4857" width="1.140625" style="2" customWidth="1"/>
    <col min="4858" max="4858" width="65.85546875" style="2" customWidth="1"/>
    <col min="4859" max="4859" width="1" style="2" customWidth="1"/>
    <col min="4860" max="4860" width="16.7109375" style="2" customWidth="1"/>
    <col min="4861" max="4861" width="16.28515625" style="2" customWidth="1"/>
    <col min="4862" max="4862" width="0.7109375" style="2" customWidth="1"/>
    <col min="4863" max="4863" width="13.85546875" style="2" customWidth="1"/>
    <col min="4864" max="4864" width="15.7109375" style="2" customWidth="1"/>
    <col min="4865" max="4865" width="0.42578125" style="2" customWidth="1"/>
    <col min="4866" max="4866" width="9.5703125" style="2" customWidth="1"/>
    <col min="4867" max="5112" width="11.28515625" style="2"/>
    <col min="5113" max="5113" width="1.140625" style="2" customWidth="1"/>
    <col min="5114" max="5114" width="65.85546875" style="2" customWidth="1"/>
    <col min="5115" max="5115" width="1" style="2" customWidth="1"/>
    <col min="5116" max="5116" width="16.7109375" style="2" customWidth="1"/>
    <col min="5117" max="5117" width="16.28515625" style="2" customWidth="1"/>
    <col min="5118" max="5118" width="0.7109375" style="2" customWidth="1"/>
    <col min="5119" max="5119" width="13.85546875" style="2" customWidth="1"/>
    <col min="5120" max="5120" width="15.7109375" style="2" customWidth="1"/>
    <col min="5121" max="5121" width="0.42578125" style="2" customWidth="1"/>
    <col min="5122" max="5122" width="9.5703125" style="2" customWidth="1"/>
    <col min="5123" max="5368" width="11.28515625" style="2"/>
    <col min="5369" max="5369" width="1.140625" style="2" customWidth="1"/>
    <col min="5370" max="5370" width="65.85546875" style="2" customWidth="1"/>
    <col min="5371" max="5371" width="1" style="2" customWidth="1"/>
    <col min="5372" max="5372" width="16.7109375" style="2" customWidth="1"/>
    <col min="5373" max="5373" width="16.28515625" style="2" customWidth="1"/>
    <col min="5374" max="5374" width="0.7109375" style="2" customWidth="1"/>
    <col min="5375" max="5375" width="13.85546875" style="2" customWidth="1"/>
    <col min="5376" max="5376" width="15.7109375" style="2" customWidth="1"/>
    <col min="5377" max="5377" width="0.42578125" style="2" customWidth="1"/>
    <col min="5378" max="5378" width="9.5703125" style="2" customWidth="1"/>
    <col min="5379" max="5624" width="11.28515625" style="2"/>
    <col min="5625" max="5625" width="1.140625" style="2" customWidth="1"/>
    <col min="5626" max="5626" width="65.85546875" style="2" customWidth="1"/>
    <col min="5627" max="5627" width="1" style="2" customWidth="1"/>
    <col min="5628" max="5628" width="16.7109375" style="2" customWidth="1"/>
    <col min="5629" max="5629" width="16.28515625" style="2" customWidth="1"/>
    <col min="5630" max="5630" width="0.7109375" style="2" customWidth="1"/>
    <col min="5631" max="5631" width="13.85546875" style="2" customWidth="1"/>
    <col min="5632" max="5632" width="15.7109375" style="2" customWidth="1"/>
    <col min="5633" max="5633" width="0.42578125" style="2" customWidth="1"/>
    <col min="5634" max="5634" width="9.5703125" style="2" customWidth="1"/>
    <col min="5635" max="5880" width="11.28515625" style="2"/>
    <col min="5881" max="5881" width="1.140625" style="2" customWidth="1"/>
    <col min="5882" max="5882" width="65.85546875" style="2" customWidth="1"/>
    <col min="5883" max="5883" width="1" style="2" customWidth="1"/>
    <col min="5884" max="5884" width="16.7109375" style="2" customWidth="1"/>
    <col min="5885" max="5885" width="16.28515625" style="2" customWidth="1"/>
    <col min="5886" max="5886" width="0.7109375" style="2" customWidth="1"/>
    <col min="5887" max="5887" width="13.85546875" style="2" customWidth="1"/>
    <col min="5888" max="5888" width="15.7109375" style="2" customWidth="1"/>
    <col min="5889" max="5889" width="0.42578125" style="2" customWidth="1"/>
    <col min="5890" max="5890" width="9.5703125" style="2" customWidth="1"/>
    <col min="5891" max="6136" width="11.28515625" style="2"/>
    <col min="6137" max="6137" width="1.140625" style="2" customWidth="1"/>
    <col min="6138" max="6138" width="65.85546875" style="2" customWidth="1"/>
    <col min="6139" max="6139" width="1" style="2" customWidth="1"/>
    <col min="6140" max="6140" width="16.7109375" style="2" customWidth="1"/>
    <col min="6141" max="6141" width="16.28515625" style="2" customWidth="1"/>
    <col min="6142" max="6142" width="0.7109375" style="2" customWidth="1"/>
    <col min="6143" max="6143" width="13.85546875" style="2" customWidth="1"/>
    <col min="6144" max="6144" width="15.7109375" style="2" customWidth="1"/>
    <col min="6145" max="6145" width="0.42578125" style="2" customWidth="1"/>
    <col min="6146" max="6146" width="9.5703125" style="2" customWidth="1"/>
    <col min="6147" max="6392" width="11.28515625" style="2"/>
    <col min="6393" max="6393" width="1.140625" style="2" customWidth="1"/>
    <col min="6394" max="6394" width="65.85546875" style="2" customWidth="1"/>
    <col min="6395" max="6395" width="1" style="2" customWidth="1"/>
    <col min="6396" max="6396" width="16.7109375" style="2" customWidth="1"/>
    <col min="6397" max="6397" width="16.28515625" style="2" customWidth="1"/>
    <col min="6398" max="6398" width="0.7109375" style="2" customWidth="1"/>
    <col min="6399" max="6399" width="13.85546875" style="2" customWidth="1"/>
    <col min="6400" max="6400" width="15.7109375" style="2" customWidth="1"/>
    <col min="6401" max="6401" width="0.42578125" style="2" customWidth="1"/>
    <col min="6402" max="6402" width="9.5703125" style="2" customWidth="1"/>
    <col min="6403" max="6648" width="11.28515625" style="2"/>
    <col min="6649" max="6649" width="1.140625" style="2" customWidth="1"/>
    <col min="6650" max="6650" width="65.85546875" style="2" customWidth="1"/>
    <col min="6651" max="6651" width="1" style="2" customWidth="1"/>
    <col min="6652" max="6652" width="16.7109375" style="2" customWidth="1"/>
    <col min="6653" max="6653" width="16.28515625" style="2" customWidth="1"/>
    <col min="6654" max="6654" width="0.7109375" style="2" customWidth="1"/>
    <col min="6655" max="6655" width="13.85546875" style="2" customWidth="1"/>
    <col min="6656" max="6656" width="15.7109375" style="2" customWidth="1"/>
    <col min="6657" max="6657" width="0.42578125" style="2" customWidth="1"/>
    <col min="6658" max="6658" width="9.5703125" style="2" customWidth="1"/>
    <col min="6659" max="6904" width="11.28515625" style="2"/>
    <col min="6905" max="6905" width="1.140625" style="2" customWidth="1"/>
    <col min="6906" max="6906" width="65.85546875" style="2" customWidth="1"/>
    <col min="6907" max="6907" width="1" style="2" customWidth="1"/>
    <col min="6908" max="6908" width="16.7109375" style="2" customWidth="1"/>
    <col min="6909" max="6909" width="16.28515625" style="2" customWidth="1"/>
    <col min="6910" max="6910" width="0.7109375" style="2" customWidth="1"/>
    <col min="6911" max="6911" width="13.85546875" style="2" customWidth="1"/>
    <col min="6912" max="6912" width="15.7109375" style="2" customWidth="1"/>
    <col min="6913" max="6913" width="0.42578125" style="2" customWidth="1"/>
    <col min="6914" max="6914" width="9.5703125" style="2" customWidth="1"/>
    <col min="6915" max="7160" width="11.28515625" style="2"/>
    <col min="7161" max="7161" width="1.140625" style="2" customWidth="1"/>
    <col min="7162" max="7162" width="65.85546875" style="2" customWidth="1"/>
    <col min="7163" max="7163" width="1" style="2" customWidth="1"/>
    <col min="7164" max="7164" width="16.7109375" style="2" customWidth="1"/>
    <col min="7165" max="7165" width="16.28515625" style="2" customWidth="1"/>
    <col min="7166" max="7166" width="0.7109375" style="2" customWidth="1"/>
    <col min="7167" max="7167" width="13.85546875" style="2" customWidth="1"/>
    <col min="7168" max="7168" width="15.7109375" style="2" customWidth="1"/>
    <col min="7169" max="7169" width="0.42578125" style="2" customWidth="1"/>
    <col min="7170" max="7170" width="9.5703125" style="2" customWidth="1"/>
    <col min="7171" max="7416" width="11.28515625" style="2"/>
    <col min="7417" max="7417" width="1.140625" style="2" customWidth="1"/>
    <col min="7418" max="7418" width="65.85546875" style="2" customWidth="1"/>
    <col min="7419" max="7419" width="1" style="2" customWidth="1"/>
    <col min="7420" max="7420" width="16.7109375" style="2" customWidth="1"/>
    <col min="7421" max="7421" width="16.28515625" style="2" customWidth="1"/>
    <col min="7422" max="7422" width="0.7109375" style="2" customWidth="1"/>
    <col min="7423" max="7423" width="13.85546875" style="2" customWidth="1"/>
    <col min="7424" max="7424" width="15.7109375" style="2" customWidth="1"/>
    <col min="7425" max="7425" width="0.42578125" style="2" customWidth="1"/>
    <col min="7426" max="7426" width="9.5703125" style="2" customWidth="1"/>
    <col min="7427" max="7672" width="11.28515625" style="2"/>
    <col min="7673" max="7673" width="1.140625" style="2" customWidth="1"/>
    <col min="7674" max="7674" width="65.85546875" style="2" customWidth="1"/>
    <col min="7675" max="7675" width="1" style="2" customWidth="1"/>
    <col min="7676" max="7676" width="16.7109375" style="2" customWidth="1"/>
    <col min="7677" max="7677" width="16.28515625" style="2" customWidth="1"/>
    <col min="7678" max="7678" width="0.7109375" style="2" customWidth="1"/>
    <col min="7679" max="7679" width="13.85546875" style="2" customWidth="1"/>
    <col min="7680" max="7680" width="15.7109375" style="2" customWidth="1"/>
    <col min="7681" max="7681" width="0.42578125" style="2" customWidth="1"/>
    <col min="7682" max="7682" width="9.5703125" style="2" customWidth="1"/>
    <col min="7683" max="7928" width="11.28515625" style="2"/>
    <col min="7929" max="7929" width="1.140625" style="2" customWidth="1"/>
    <col min="7930" max="7930" width="65.85546875" style="2" customWidth="1"/>
    <col min="7931" max="7931" width="1" style="2" customWidth="1"/>
    <col min="7932" max="7932" width="16.7109375" style="2" customWidth="1"/>
    <col min="7933" max="7933" width="16.28515625" style="2" customWidth="1"/>
    <col min="7934" max="7934" width="0.7109375" style="2" customWidth="1"/>
    <col min="7935" max="7935" width="13.85546875" style="2" customWidth="1"/>
    <col min="7936" max="7936" width="15.7109375" style="2" customWidth="1"/>
    <col min="7937" max="7937" width="0.42578125" style="2" customWidth="1"/>
    <col min="7938" max="7938" width="9.5703125" style="2" customWidth="1"/>
    <col min="7939" max="8184" width="11.28515625" style="2"/>
    <col min="8185" max="8185" width="1.140625" style="2" customWidth="1"/>
    <col min="8186" max="8186" width="65.85546875" style="2" customWidth="1"/>
    <col min="8187" max="8187" width="1" style="2" customWidth="1"/>
    <col min="8188" max="8188" width="16.7109375" style="2" customWidth="1"/>
    <col min="8189" max="8189" width="16.28515625" style="2" customWidth="1"/>
    <col min="8190" max="8190" width="0.7109375" style="2" customWidth="1"/>
    <col min="8191" max="8191" width="13.85546875" style="2" customWidth="1"/>
    <col min="8192" max="8192" width="15.7109375" style="2" customWidth="1"/>
    <col min="8193" max="8193" width="0.42578125" style="2" customWidth="1"/>
    <col min="8194" max="8194" width="9.5703125" style="2" customWidth="1"/>
    <col min="8195" max="8440" width="11.28515625" style="2"/>
    <col min="8441" max="8441" width="1.140625" style="2" customWidth="1"/>
    <col min="8442" max="8442" width="65.85546875" style="2" customWidth="1"/>
    <col min="8443" max="8443" width="1" style="2" customWidth="1"/>
    <col min="8444" max="8444" width="16.7109375" style="2" customWidth="1"/>
    <col min="8445" max="8445" width="16.28515625" style="2" customWidth="1"/>
    <col min="8446" max="8446" width="0.7109375" style="2" customWidth="1"/>
    <col min="8447" max="8447" width="13.85546875" style="2" customWidth="1"/>
    <col min="8448" max="8448" width="15.7109375" style="2" customWidth="1"/>
    <col min="8449" max="8449" width="0.42578125" style="2" customWidth="1"/>
    <col min="8450" max="8450" width="9.5703125" style="2" customWidth="1"/>
    <col min="8451" max="8696" width="11.28515625" style="2"/>
    <col min="8697" max="8697" width="1.140625" style="2" customWidth="1"/>
    <col min="8698" max="8698" width="65.85546875" style="2" customWidth="1"/>
    <col min="8699" max="8699" width="1" style="2" customWidth="1"/>
    <col min="8700" max="8700" width="16.7109375" style="2" customWidth="1"/>
    <col min="8701" max="8701" width="16.28515625" style="2" customWidth="1"/>
    <col min="8702" max="8702" width="0.7109375" style="2" customWidth="1"/>
    <col min="8703" max="8703" width="13.85546875" style="2" customWidth="1"/>
    <col min="8704" max="8704" width="15.7109375" style="2" customWidth="1"/>
    <col min="8705" max="8705" width="0.42578125" style="2" customWidth="1"/>
    <col min="8706" max="8706" width="9.5703125" style="2" customWidth="1"/>
    <col min="8707" max="8952" width="11.28515625" style="2"/>
    <col min="8953" max="8953" width="1.140625" style="2" customWidth="1"/>
    <col min="8954" max="8954" width="65.85546875" style="2" customWidth="1"/>
    <col min="8955" max="8955" width="1" style="2" customWidth="1"/>
    <col min="8956" max="8956" width="16.7109375" style="2" customWidth="1"/>
    <col min="8957" max="8957" width="16.28515625" style="2" customWidth="1"/>
    <col min="8958" max="8958" width="0.7109375" style="2" customWidth="1"/>
    <col min="8959" max="8959" width="13.85546875" style="2" customWidth="1"/>
    <col min="8960" max="8960" width="15.7109375" style="2" customWidth="1"/>
    <col min="8961" max="8961" width="0.42578125" style="2" customWidth="1"/>
    <col min="8962" max="8962" width="9.5703125" style="2" customWidth="1"/>
    <col min="8963" max="9208" width="11.28515625" style="2"/>
    <col min="9209" max="9209" width="1.140625" style="2" customWidth="1"/>
    <col min="9210" max="9210" width="65.85546875" style="2" customWidth="1"/>
    <col min="9211" max="9211" width="1" style="2" customWidth="1"/>
    <col min="9212" max="9212" width="16.7109375" style="2" customWidth="1"/>
    <col min="9213" max="9213" width="16.28515625" style="2" customWidth="1"/>
    <col min="9214" max="9214" width="0.7109375" style="2" customWidth="1"/>
    <col min="9215" max="9215" width="13.85546875" style="2" customWidth="1"/>
    <col min="9216" max="9216" width="15.7109375" style="2" customWidth="1"/>
    <col min="9217" max="9217" width="0.42578125" style="2" customWidth="1"/>
    <col min="9218" max="9218" width="9.5703125" style="2" customWidth="1"/>
    <col min="9219" max="9464" width="11.28515625" style="2"/>
    <col min="9465" max="9465" width="1.140625" style="2" customWidth="1"/>
    <col min="9466" max="9466" width="65.85546875" style="2" customWidth="1"/>
    <col min="9467" max="9467" width="1" style="2" customWidth="1"/>
    <col min="9468" max="9468" width="16.7109375" style="2" customWidth="1"/>
    <col min="9469" max="9469" width="16.28515625" style="2" customWidth="1"/>
    <col min="9470" max="9470" width="0.7109375" style="2" customWidth="1"/>
    <col min="9471" max="9471" width="13.85546875" style="2" customWidth="1"/>
    <col min="9472" max="9472" width="15.7109375" style="2" customWidth="1"/>
    <col min="9473" max="9473" width="0.42578125" style="2" customWidth="1"/>
    <col min="9474" max="9474" width="9.5703125" style="2" customWidth="1"/>
    <col min="9475" max="9720" width="11.28515625" style="2"/>
    <col min="9721" max="9721" width="1.140625" style="2" customWidth="1"/>
    <col min="9722" max="9722" width="65.85546875" style="2" customWidth="1"/>
    <col min="9723" max="9723" width="1" style="2" customWidth="1"/>
    <col min="9724" max="9724" width="16.7109375" style="2" customWidth="1"/>
    <col min="9725" max="9725" width="16.28515625" style="2" customWidth="1"/>
    <col min="9726" max="9726" width="0.7109375" style="2" customWidth="1"/>
    <col min="9727" max="9727" width="13.85546875" style="2" customWidth="1"/>
    <col min="9728" max="9728" width="15.7109375" style="2" customWidth="1"/>
    <col min="9729" max="9729" width="0.42578125" style="2" customWidth="1"/>
    <col min="9730" max="9730" width="9.5703125" style="2" customWidth="1"/>
    <col min="9731" max="9976" width="11.28515625" style="2"/>
    <col min="9977" max="9977" width="1.140625" style="2" customWidth="1"/>
    <col min="9978" max="9978" width="65.85546875" style="2" customWidth="1"/>
    <col min="9979" max="9979" width="1" style="2" customWidth="1"/>
    <col min="9980" max="9980" width="16.7109375" style="2" customWidth="1"/>
    <col min="9981" max="9981" width="16.28515625" style="2" customWidth="1"/>
    <col min="9982" max="9982" width="0.7109375" style="2" customWidth="1"/>
    <col min="9983" max="9983" width="13.85546875" style="2" customWidth="1"/>
    <col min="9984" max="9984" width="15.7109375" style="2" customWidth="1"/>
    <col min="9985" max="9985" width="0.42578125" style="2" customWidth="1"/>
    <col min="9986" max="9986" width="9.5703125" style="2" customWidth="1"/>
    <col min="9987" max="10232" width="11.28515625" style="2"/>
    <col min="10233" max="10233" width="1.140625" style="2" customWidth="1"/>
    <col min="10234" max="10234" width="65.85546875" style="2" customWidth="1"/>
    <col min="10235" max="10235" width="1" style="2" customWidth="1"/>
    <col min="10236" max="10236" width="16.7109375" style="2" customWidth="1"/>
    <col min="10237" max="10237" width="16.28515625" style="2" customWidth="1"/>
    <col min="10238" max="10238" width="0.7109375" style="2" customWidth="1"/>
    <col min="10239" max="10239" width="13.85546875" style="2" customWidth="1"/>
    <col min="10240" max="10240" width="15.7109375" style="2" customWidth="1"/>
    <col min="10241" max="10241" width="0.42578125" style="2" customWidth="1"/>
    <col min="10242" max="10242" width="9.5703125" style="2" customWidth="1"/>
    <col min="10243" max="10488" width="11.28515625" style="2"/>
    <col min="10489" max="10489" width="1.140625" style="2" customWidth="1"/>
    <col min="10490" max="10490" width="65.85546875" style="2" customWidth="1"/>
    <col min="10491" max="10491" width="1" style="2" customWidth="1"/>
    <col min="10492" max="10492" width="16.7109375" style="2" customWidth="1"/>
    <col min="10493" max="10493" width="16.28515625" style="2" customWidth="1"/>
    <col min="10494" max="10494" width="0.7109375" style="2" customWidth="1"/>
    <col min="10495" max="10495" width="13.85546875" style="2" customWidth="1"/>
    <col min="10496" max="10496" width="15.7109375" style="2" customWidth="1"/>
    <col min="10497" max="10497" width="0.42578125" style="2" customWidth="1"/>
    <col min="10498" max="10498" width="9.5703125" style="2" customWidth="1"/>
    <col min="10499" max="10744" width="11.28515625" style="2"/>
    <col min="10745" max="10745" width="1.140625" style="2" customWidth="1"/>
    <col min="10746" max="10746" width="65.85546875" style="2" customWidth="1"/>
    <col min="10747" max="10747" width="1" style="2" customWidth="1"/>
    <col min="10748" max="10748" width="16.7109375" style="2" customWidth="1"/>
    <col min="10749" max="10749" width="16.28515625" style="2" customWidth="1"/>
    <col min="10750" max="10750" width="0.7109375" style="2" customWidth="1"/>
    <col min="10751" max="10751" width="13.85546875" style="2" customWidth="1"/>
    <col min="10752" max="10752" width="15.7109375" style="2" customWidth="1"/>
    <col min="10753" max="10753" width="0.42578125" style="2" customWidth="1"/>
    <col min="10754" max="10754" width="9.5703125" style="2" customWidth="1"/>
    <col min="10755" max="11000" width="11.28515625" style="2"/>
    <col min="11001" max="11001" width="1.140625" style="2" customWidth="1"/>
    <col min="11002" max="11002" width="65.85546875" style="2" customWidth="1"/>
    <col min="11003" max="11003" width="1" style="2" customWidth="1"/>
    <col min="11004" max="11004" width="16.7109375" style="2" customWidth="1"/>
    <col min="11005" max="11005" width="16.28515625" style="2" customWidth="1"/>
    <col min="11006" max="11006" width="0.7109375" style="2" customWidth="1"/>
    <col min="11007" max="11007" width="13.85546875" style="2" customWidth="1"/>
    <col min="11008" max="11008" width="15.7109375" style="2" customWidth="1"/>
    <col min="11009" max="11009" width="0.42578125" style="2" customWidth="1"/>
    <col min="11010" max="11010" width="9.5703125" style="2" customWidth="1"/>
    <col min="11011" max="11256" width="11.28515625" style="2"/>
    <col min="11257" max="11257" width="1.140625" style="2" customWidth="1"/>
    <col min="11258" max="11258" width="65.85546875" style="2" customWidth="1"/>
    <col min="11259" max="11259" width="1" style="2" customWidth="1"/>
    <col min="11260" max="11260" width="16.7109375" style="2" customWidth="1"/>
    <col min="11261" max="11261" width="16.28515625" style="2" customWidth="1"/>
    <col min="11262" max="11262" width="0.7109375" style="2" customWidth="1"/>
    <col min="11263" max="11263" width="13.85546875" style="2" customWidth="1"/>
    <col min="11264" max="11264" width="15.7109375" style="2" customWidth="1"/>
    <col min="11265" max="11265" width="0.42578125" style="2" customWidth="1"/>
    <col min="11266" max="11266" width="9.5703125" style="2" customWidth="1"/>
    <col min="11267" max="11512" width="11.28515625" style="2"/>
    <col min="11513" max="11513" width="1.140625" style="2" customWidth="1"/>
    <col min="11514" max="11514" width="65.85546875" style="2" customWidth="1"/>
    <col min="11515" max="11515" width="1" style="2" customWidth="1"/>
    <col min="11516" max="11516" width="16.7109375" style="2" customWidth="1"/>
    <col min="11517" max="11517" width="16.28515625" style="2" customWidth="1"/>
    <col min="11518" max="11518" width="0.7109375" style="2" customWidth="1"/>
    <col min="11519" max="11519" width="13.85546875" style="2" customWidth="1"/>
    <col min="11520" max="11520" width="15.7109375" style="2" customWidth="1"/>
    <col min="11521" max="11521" width="0.42578125" style="2" customWidth="1"/>
    <col min="11522" max="11522" width="9.5703125" style="2" customWidth="1"/>
    <col min="11523" max="11768" width="11.28515625" style="2"/>
    <col min="11769" max="11769" width="1.140625" style="2" customWidth="1"/>
    <col min="11770" max="11770" width="65.85546875" style="2" customWidth="1"/>
    <col min="11771" max="11771" width="1" style="2" customWidth="1"/>
    <col min="11772" max="11772" width="16.7109375" style="2" customWidth="1"/>
    <col min="11773" max="11773" width="16.28515625" style="2" customWidth="1"/>
    <col min="11774" max="11774" width="0.7109375" style="2" customWidth="1"/>
    <col min="11775" max="11775" width="13.85546875" style="2" customWidth="1"/>
    <col min="11776" max="11776" width="15.7109375" style="2" customWidth="1"/>
    <col min="11777" max="11777" width="0.42578125" style="2" customWidth="1"/>
    <col min="11778" max="11778" width="9.5703125" style="2" customWidth="1"/>
    <col min="11779" max="12024" width="11.28515625" style="2"/>
    <col min="12025" max="12025" width="1.140625" style="2" customWidth="1"/>
    <col min="12026" max="12026" width="65.85546875" style="2" customWidth="1"/>
    <col min="12027" max="12027" width="1" style="2" customWidth="1"/>
    <col min="12028" max="12028" width="16.7109375" style="2" customWidth="1"/>
    <col min="12029" max="12029" width="16.28515625" style="2" customWidth="1"/>
    <col min="12030" max="12030" width="0.7109375" style="2" customWidth="1"/>
    <col min="12031" max="12031" width="13.85546875" style="2" customWidth="1"/>
    <col min="12032" max="12032" width="15.7109375" style="2" customWidth="1"/>
    <col min="12033" max="12033" width="0.42578125" style="2" customWidth="1"/>
    <col min="12034" max="12034" width="9.5703125" style="2" customWidth="1"/>
    <col min="12035" max="12280" width="11.28515625" style="2"/>
    <col min="12281" max="12281" width="1.140625" style="2" customWidth="1"/>
    <col min="12282" max="12282" width="65.85546875" style="2" customWidth="1"/>
    <col min="12283" max="12283" width="1" style="2" customWidth="1"/>
    <col min="12284" max="12284" width="16.7109375" style="2" customWidth="1"/>
    <col min="12285" max="12285" width="16.28515625" style="2" customWidth="1"/>
    <col min="12286" max="12286" width="0.7109375" style="2" customWidth="1"/>
    <col min="12287" max="12287" width="13.85546875" style="2" customWidth="1"/>
    <col min="12288" max="12288" width="15.7109375" style="2" customWidth="1"/>
    <col min="12289" max="12289" width="0.42578125" style="2" customWidth="1"/>
    <col min="12290" max="12290" width="9.5703125" style="2" customWidth="1"/>
    <col min="12291" max="12536" width="11.28515625" style="2"/>
    <col min="12537" max="12537" width="1.140625" style="2" customWidth="1"/>
    <col min="12538" max="12538" width="65.85546875" style="2" customWidth="1"/>
    <col min="12539" max="12539" width="1" style="2" customWidth="1"/>
    <col min="12540" max="12540" width="16.7109375" style="2" customWidth="1"/>
    <col min="12541" max="12541" width="16.28515625" style="2" customWidth="1"/>
    <col min="12542" max="12542" width="0.7109375" style="2" customWidth="1"/>
    <col min="12543" max="12543" width="13.85546875" style="2" customWidth="1"/>
    <col min="12544" max="12544" width="15.7109375" style="2" customWidth="1"/>
    <col min="12545" max="12545" width="0.42578125" style="2" customWidth="1"/>
    <col min="12546" max="12546" width="9.5703125" style="2" customWidth="1"/>
    <col min="12547" max="12792" width="11.28515625" style="2"/>
    <col min="12793" max="12793" width="1.140625" style="2" customWidth="1"/>
    <col min="12794" max="12794" width="65.85546875" style="2" customWidth="1"/>
    <col min="12795" max="12795" width="1" style="2" customWidth="1"/>
    <col min="12796" max="12796" width="16.7109375" style="2" customWidth="1"/>
    <col min="12797" max="12797" width="16.28515625" style="2" customWidth="1"/>
    <col min="12798" max="12798" width="0.7109375" style="2" customWidth="1"/>
    <col min="12799" max="12799" width="13.85546875" style="2" customWidth="1"/>
    <col min="12800" max="12800" width="15.7109375" style="2" customWidth="1"/>
    <col min="12801" max="12801" width="0.42578125" style="2" customWidth="1"/>
    <col min="12802" max="12802" width="9.5703125" style="2" customWidth="1"/>
    <col min="12803" max="13048" width="11.28515625" style="2"/>
    <col min="13049" max="13049" width="1.140625" style="2" customWidth="1"/>
    <col min="13050" max="13050" width="65.85546875" style="2" customWidth="1"/>
    <col min="13051" max="13051" width="1" style="2" customWidth="1"/>
    <col min="13052" max="13052" width="16.7109375" style="2" customWidth="1"/>
    <col min="13053" max="13053" width="16.28515625" style="2" customWidth="1"/>
    <col min="13054" max="13054" width="0.7109375" style="2" customWidth="1"/>
    <col min="13055" max="13055" width="13.85546875" style="2" customWidth="1"/>
    <col min="13056" max="13056" width="15.7109375" style="2" customWidth="1"/>
    <col min="13057" max="13057" width="0.42578125" style="2" customWidth="1"/>
    <col min="13058" max="13058" width="9.5703125" style="2" customWidth="1"/>
    <col min="13059" max="13304" width="11.28515625" style="2"/>
    <col min="13305" max="13305" width="1.140625" style="2" customWidth="1"/>
    <col min="13306" max="13306" width="65.85546875" style="2" customWidth="1"/>
    <col min="13307" max="13307" width="1" style="2" customWidth="1"/>
    <col min="13308" max="13308" width="16.7109375" style="2" customWidth="1"/>
    <col min="13309" max="13309" width="16.28515625" style="2" customWidth="1"/>
    <col min="13310" max="13310" width="0.7109375" style="2" customWidth="1"/>
    <col min="13311" max="13311" width="13.85546875" style="2" customWidth="1"/>
    <col min="13312" max="13312" width="15.7109375" style="2" customWidth="1"/>
    <col min="13313" max="13313" width="0.42578125" style="2" customWidth="1"/>
    <col min="13314" max="13314" width="9.5703125" style="2" customWidth="1"/>
    <col min="13315" max="13560" width="11.28515625" style="2"/>
    <col min="13561" max="13561" width="1.140625" style="2" customWidth="1"/>
    <col min="13562" max="13562" width="65.85546875" style="2" customWidth="1"/>
    <col min="13563" max="13563" width="1" style="2" customWidth="1"/>
    <col min="13564" max="13564" width="16.7109375" style="2" customWidth="1"/>
    <col min="13565" max="13565" width="16.28515625" style="2" customWidth="1"/>
    <col min="13566" max="13566" width="0.7109375" style="2" customWidth="1"/>
    <col min="13567" max="13567" width="13.85546875" style="2" customWidth="1"/>
    <col min="13568" max="13568" width="15.7109375" style="2" customWidth="1"/>
    <col min="13569" max="13569" width="0.42578125" style="2" customWidth="1"/>
    <col min="13570" max="13570" width="9.5703125" style="2" customWidth="1"/>
    <col min="13571" max="13816" width="11.28515625" style="2"/>
    <col min="13817" max="13817" width="1.140625" style="2" customWidth="1"/>
    <col min="13818" max="13818" width="65.85546875" style="2" customWidth="1"/>
    <col min="13819" max="13819" width="1" style="2" customWidth="1"/>
    <col min="13820" max="13820" width="16.7109375" style="2" customWidth="1"/>
    <col min="13821" max="13821" width="16.28515625" style="2" customWidth="1"/>
    <col min="13822" max="13822" width="0.7109375" style="2" customWidth="1"/>
    <col min="13823" max="13823" width="13.85546875" style="2" customWidth="1"/>
    <col min="13824" max="13824" width="15.7109375" style="2" customWidth="1"/>
    <col min="13825" max="13825" width="0.42578125" style="2" customWidth="1"/>
    <col min="13826" max="13826" width="9.5703125" style="2" customWidth="1"/>
    <col min="13827" max="14072" width="11.28515625" style="2"/>
    <col min="14073" max="14073" width="1.140625" style="2" customWidth="1"/>
    <col min="14074" max="14074" width="65.85546875" style="2" customWidth="1"/>
    <col min="14075" max="14075" width="1" style="2" customWidth="1"/>
    <col min="14076" max="14076" width="16.7109375" style="2" customWidth="1"/>
    <col min="14077" max="14077" width="16.28515625" style="2" customWidth="1"/>
    <col min="14078" max="14078" width="0.7109375" style="2" customWidth="1"/>
    <col min="14079" max="14079" width="13.85546875" style="2" customWidth="1"/>
    <col min="14080" max="14080" width="15.7109375" style="2" customWidth="1"/>
    <col min="14081" max="14081" width="0.42578125" style="2" customWidth="1"/>
    <col min="14082" max="14082" width="9.5703125" style="2" customWidth="1"/>
    <col min="14083" max="14328" width="11.28515625" style="2"/>
    <col min="14329" max="14329" width="1.140625" style="2" customWidth="1"/>
    <col min="14330" max="14330" width="65.85546875" style="2" customWidth="1"/>
    <col min="14331" max="14331" width="1" style="2" customWidth="1"/>
    <col min="14332" max="14332" width="16.7109375" style="2" customWidth="1"/>
    <col min="14333" max="14333" width="16.28515625" style="2" customWidth="1"/>
    <col min="14334" max="14334" width="0.7109375" style="2" customWidth="1"/>
    <col min="14335" max="14335" width="13.85546875" style="2" customWidth="1"/>
    <col min="14336" max="14336" width="15.7109375" style="2" customWidth="1"/>
    <col min="14337" max="14337" width="0.42578125" style="2" customWidth="1"/>
    <col min="14338" max="14338" width="9.5703125" style="2" customWidth="1"/>
    <col min="14339" max="14584" width="11.28515625" style="2"/>
    <col min="14585" max="14585" width="1.140625" style="2" customWidth="1"/>
    <col min="14586" max="14586" width="65.85546875" style="2" customWidth="1"/>
    <col min="14587" max="14587" width="1" style="2" customWidth="1"/>
    <col min="14588" max="14588" width="16.7109375" style="2" customWidth="1"/>
    <col min="14589" max="14589" width="16.28515625" style="2" customWidth="1"/>
    <col min="14590" max="14590" width="0.7109375" style="2" customWidth="1"/>
    <col min="14591" max="14591" width="13.85546875" style="2" customWidth="1"/>
    <col min="14592" max="14592" width="15.7109375" style="2" customWidth="1"/>
    <col min="14593" max="14593" width="0.42578125" style="2" customWidth="1"/>
    <col min="14594" max="14594" width="9.5703125" style="2" customWidth="1"/>
    <col min="14595" max="14840" width="11.28515625" style="2"/>
    <col min="14841" max="14841" width="1.140625" style="2" customWidth="1"/>
    <col min="14842" max="14842" width="65.85546875" style="2" customWidth="1"/>
    <col min="14843" max="14843" width="1" style="2" customWidth="1"/>
    <col min="14844" max="14844" width="16.7109375" style="2" customWidth="1"/>
    <col min="14845" max="14845" width="16.28515625" style="2" customWidth="1"/>
    <col min="14846" max="14846" width="0.7109375" style="2" customWidth="1"/>
    <col min="14847" max="14847" width="13.85546875" style="2" customWidth="1"/>
    <col min="14848" max="14848" width="15.7109375" style="2" customWidth="1"/>
    <col min="14849" max="14849" width="0.42578125" style="2" customWidth="1"/>
    <col min="14850" max="14850" width="9.5703125" style="2" customWidth="1"/>
    <col min="14851" max="15096" width="11.28515625" style="2"/>
    <col min="15097" max="15097" width="1.140625" style="2" customWidth="1"/>
    <col min="15098" max="15098" width="65.85546875" style="2" customWidth="1"/>
    <col min="15099" max="15099" width="1" style="2" customWidth="1"/>
    <col min="15100" max="15100" width="16.7109375" style="2" customWidth="1"/>
    <col min="15101" max="15101" width="16.28515625" style="2" customWidth="1"/>
    <col min="15102" max="15102" width="0.7109375" style="2" customWidth="1"/>
    <col min="15103" max="15103" width="13.85546875" style="2" customWidth="1"/>
    <col min="15104" max="15104" width="15.7109375" style="2" customWidth="1"/>
    <col min="15105" max="15105" width="0.42578125" style="2" customWidth="1"/>
    <col min="15106" max="15106" width="9.5703125" style="2" customWidth="1"/>
    <col min="15107" max="15352" width="11.28515625" style="2"/>
    <col min="15353" max="15353" width="1.140625" style="2" customWidth="1"/>
    <col min="15354" max="15354" width="65.85546875" style="2" customWidth="1"/>
    <col min="15355" max="15355" width="1" style="2" customWidth="1"/>
    <col min="15356" max="15356" width="16.7109375" style="2" customWidth="1"/>
    <col min="15357" max="15357" width="16.28515625" style="2" customWidth="1"/>
    <col min="15358" max="15358" width="0.7109375" style="2" customWidth="1"/>
    <col min="15359" max="15359" width="13.85546875" style="2" customWidth="1"/>
    <col min="15360" max="15360" width="15.7109375" style="2" customWidth="1"/>
    <col min="15361" max="15361" width="0.42578125" style="2" customWidth="1"/>
    <col min="15362" max="15362" width="9.5703125" style="2" customWidth="1"/>
    <col min="15363" max="15608" width="11.28515625" style="2"/>
    <col min="15609" max="15609" width="1.140625" style="2" customWidth="1"/>
    <col min="15610" max="15610" width="65.85546875" style="2" customWidth="1"/>
    <col min="15611" max="15611" width="1" style="2" customWidth="1"/>
    <col min="15612" max="15612" width="16.7109375" style="2" customWidth="1"/>
    <col min="15613" max="15613" width="16.28515625" style="2" customWidth="1"/>
    <col min="15614" max="15614" width="0.7109375" style="2" customWidth="1"/>
    <col min="15615" max="15615" width="13.85546875" style="2" customWidth="1"/>
    <col min="15616" max="15616" width="15.7109375" style="2" customWidth="1"/>
    <col min="15617" max="15617" width="0.42578125" style="2" customWidth="1"/>
    <col min="15618" max="15618" width="9.5703125" style="2" customWidth="1"/>
    <col min="15619" max="15864" width="11.28515625" style="2"/>
    <col min="15865" max="15865" width="1.140625" style="2" customWidth="1"/>
    <col min="15866" max="15866" width="65.85546875" style="2" customWidth="1"/>
    <col min="15867" max="15867" width="1" style="2" customWidth="1"/>
    <col min="15868" max="15868" width="16.7109375" style="2" customWidth="1"/>
    <col min="15869" max="15869" width="16.28515625" style="2" customWidth="1"/>
    <col min="15870" max="15870" width="0.7109375" style="2" customWidth="1"/>
    <col min="15871" max="15871" width="13.85546875" style="2" customWidth="1"/>
    <col min="15872" max="15872" width="15.7109375" style="2" customWidth="1"/>
    <col min="15873" max="15873" width="0.42578125" style="2" customWidth="1"/>
    <col min="15874" max="15874" width="9.5703125" style="2" customWidth="1"/>
    <col min="15875" max="16120" width="11.28515625" style="2"/>
    <col min="16121" max="16121" width="1.140625" style="2" customWidth="1"/>
    <col min="16122" max="16122" width="65.85546875" style="2" customWidth="1"/>
    <col min="16123" max="16123" width="1" style="2" customWidth="1"/>
    <col min="16124" max="16124" width="16.7109375" style="2" customWidth="1"/>
    <col min="16125" max="16125" width="16.28515625" style="2" customWidth="1"/>
    <col min="16126" max="16126" width="0.7109375" style="2" customWidth="1"/>
    <col min="16127" max="16127" width="13.85546875" style="2" customWidth="1"/>
    <col min="16128" max="16128" width="15.7109375" style="2" customWidth="1"/>
    <col min="16129" max="16129" width="0.42578125" style="2" customWidth="1"/>
    <col min="16130" max="16130" width="9.5703125" style="2" customWidth="1"/>
    <col min="16131" max="16384" width="11.28515625" style="2"/>
  </cols>
  <sheetData>
    <row r="1" spans="1:12" x14ac:dyDescent="0.2">
      <c r="A1" s="1"/>
      <c r="B1" s="1" t="s">
        <v>0</v>
      </c>
      <c r="I1" s="1"/>
    </row>
    <row r="2" spans="1:12" x14ac:dyDescent="0.2">
      <c r="A2" s="5"/>
      <c r="B2" s="5" t="s">
        <v>22</v>
      </c>
      <c r="C2" s="5"/>
      <c r="D2" s="5"/>
      <c r="E2" s="5"/>
      <c r="F2" s="5"/>
      <c r="G2" s="5"/>
      <c r="H2" s="6"/>
      <c r="I2" s="6"/>
      <c r="J2" s="6"/>
    </row>
    <row r="3" spans="1:12" ht="14.1" customHeight="1" thickBot="1" x14ac:dyDescent="0.25"/>
    <row r="4" spans="1:12" ht="21.2" customHeight="1" thickBot="1" x14ac:dyDescent="0.25">
      <c r="B4" s="7" t="s">
        <v>1</v>
      </c>
      <c r="E4" s="28" t="s">
        <v>12</v>
      </c>
      <c r="F4" s="43"/>
      <c r="G4" s="61"/>
      <c r="H4" s="62"/>
      <c r="I4" s="62"/>
      <c r="J4" s="63"/>
    </row>
    <row r="5" spans="1:12" ht="20.85" customHeight="1" thickBot="1" x14ac:dyDescent="0.25">
      <c r="B5" s="1" t="s">
        <v>25</v>
      </c>
      <c r="E5" s="28" t="s">
        <v>13</v>
      </c>
      <c r="F5" s="43"/>
      <c r="G5" s="61"/>
      <c r="H5" s="62"/>
      <c r="I5" s="62"/>
      <c r="J5" s="63"/>
    </row>
    <row r="6" spans="1:12" ht="15.6" customHeight="1" x14ac:dyDescent="0.2">
      <c r="B6" s="28"/>
      <c r="C6" s="4"/>
      <c r="D6" s="4"/>
      <c r="E6" s="4"/>
      <c r="F6" s="4"/>
      <c r="H6" s="4"/>
    </row>
    <row r="7" spans="1:12" x14ac:dyDescent="0.2">
      <c r="A7" s="11"/>
      <c r="C7" s="13"/>
      <c r="D7" s="29"/>
      <c r="E7" s="30"/>
      <c r="F7" s="15"/>
      <c r="G7" s="9" t="s">
        <v>2</v>
      </c>
      <c r="H7" s="31"/>
      <c r="I7" s="11"/>
      <c r="J7" s="35"/>
    </row>
    <row r="8" spans="1:12" s="8" customFormat="1" ht="26.25" customHeight="1" x14ac:dyDescent="0.2">
      <c r="B8" s="45" t="s">
        <v>30</v>
      </c>
      <c r="D8" s="21" t="s">
        <v>11</v>
      </c>
      <c r="E8" s="33"/>
      <c r="F8" s="33"/>
      <c r="G8" s="34" t="s">
        <v>7</v>
      </c>
      <c r="H8" s="34" t="s">
        <v>3</v>
      </c>
      <c r="J8" s="34" t="s">
        <v>8</v>
      </c>
      <c r="L8" s="34" t="s">
        <v>6</v>
      </c>
    </row>
    <row r="9" spans="1:12" s="23" customFormat="1" ht="3" customHeight="1" x14ac:dyDescent="0.2">
      <c r="A9" s="17"/>
      <c r="B9" s="27"/>
      <c r="C9" s="19"/>
      <c r="D9" s="20"/>
      <c r="E9" s="15"/>
      <c r="F9" s="15"/>
      <c r="G9" s="21"/>
      <c r="H9" s="22"/>
      <c r="I9" s="17"/>
      <c r="J9" s="35"/>
      <c r="L9" s="36"/>
    </row>
    <row r="10" spans="1:12" ht="36" x14ac:dyDescent="0.2">
      <c r="A10" s="11"/>
      <c r="B10" s="12" t="s">
        <v>23</v>
      </c>
      <c r="C10" s="18"/>
      <c r="D10" s="32"/>
      <c r="E10" s="14" t="s">
        <v>14</v>
      </c>
      <c r="F10" s="15"/>
      <c r="G10" s="54">
        <v>65</v>
      </c>
      <c r="H10" s="46" t="s">
        <v>15</v>
      </c>
      <c r="I10" s="36"/>
      <c r="J10" s="39">
        <f>D10*G10*L10</f>
        <v>0</v>
      </c>
      <c r="L10" s="38">
        <v>12</v>
      </c>
    </row>
    <row r="11" spans="1:12" s="23" customFormat="1" ht="3" customHeight="1" x14ac:dyDescent="0.2">
      <c r="A11" s="17"/>
      <c r="B11" s="27"/>
      <c r="C11" s="18"/>
      <c r="D11" s="37"/>
      <c r="E11" s="15"/>
      <c r="F11" s="15"/>
      <c r="G11" s="21"/>
      <c r="H11" s="22"/>
      <c r="I11" s="36"/>
      <c r="J11" s="35"/>
      <c r="L11" s="36"/>
    </row>
    <row r="12" spans="1:12" ht="36" customHeight="1" x14ac:dyDescent="0.2">
      <c r="A12" s="11"/>
      <c r="B12" s="12" t="s">
        <v>19</v>
      </c>
      <c r="C12" s="18"/>
      <c r="D12" s="32"/>
      <c r="E12" s="14" t="s">
        <v>4</v>
      </c>
      <c r="F12" s="15"/>
      <c r="G12" s="54">
        <v>500</v>
      </c>
      <c r="H12" s="16" t="s">
        <v>16</v>
      </c>
      <c r="I12" s="36"/>
      <c r="J12" s="39">
        <f>D12*G12*L12</f>
        <v>0</v>
      </c>
      <c r="L12" s="38">
        <v>1</v>
      </c>
    </row>
    <row r="13" spans="1:12" s="23" customFormat="1" ht="3" customHeight="1" x14ac:dyDescent="0.2">
      <c r="A13" s="17"/>
      <c r="B13" s="27"/>
      <c r="C13" s="19"/>
      <c r="D13" s="20"/>
      <c r="E13" s="15"/>
      <c r="F13" s="15"/>
      <c r="G13" s="21"/>
      <c r="H13" s="22"/>
      <c r="I13" s="17"/>
      <c r="J13" s="35"/>
      <c r="L13" s="36"/>
    </row>
    <row r="14" spans="1:12" s="23" customFormat="1" ht="25.5" customHeight="1" x14ac:dyDescent="0.2">
      <c r="A14" s="17"/>
      <c r="B14" s="56" t="s">
        <v>24</v>
      </c>
      <c r="C14" s="19"/>
      <c r="D14" s="20"/>
      <c r="E14" s="15"/>
      <c r="F14" s="15"/>
      <c r="G14" s="21"/>
      <c r="H14" s="22"/>
      <c r="I14" s="17"/>
      <c r="J14" s="35"/>
      <c r="L14" s="36"/>
    </row>
    <row r="15" spans="1:12" s="23" customFormat="1" ht="48" x14ac:dyDescent="0.2">
      <c r="A15" s="17"/>
      <c r="B15" s="27"/>
      <c r="C15" s="19"/>
      <c r="D15" s="50" t="s">
        <v>27</v>
      </c>
      <c r="E15" s="51" t="s">
        <v>28</v>
      </c>
      <c r="F15" s="51"/>
      <c r="G15" s="21"/>
      <c r="H15" s="22"/>
      <c r="I15" s="36"/>
      <c r="J15" s="50" t="s">
        <v>18</v>
      </c>
      <c r="L15" s="36"/>
    </row>
    <row r="16" spans="1:12" s="8" customFormat="1" x14ac:dyDescent="0.2">
      <c r="B16" s="10"/>
      <c r="D16" s="48" t="s">
        <v>20</v>
      </c>
      <c r="E16" s="48" t="s">
        <v>20</v>
      </c>
      <c r="F16" s="52"/>
      <c r="G16" s="34" t="s">
        <v>7</v>
      </c>
      <c r="H16" s="34" t="s">
        <v>3</v>
      </c>
      <c r="I16" s="52"/>
      <c r="J16" s="34" t="s">
        <v>8</v>
      </c>
      <c r="L16" s="18"/>
    </row>
    <row r="17" spans="1:15" s="23" customFormat="1" ht="3" customHeight="1" x14ac:dyDescent="0.2">
      <c r="A17" s="17"/>
      <c r="B17" s="27"/>
      <c r="C17" s="19"/>
      <c r="D17" s="20"/>
      <c r="E17" s="15"/>
      <c r="F17" s="15"/>
      <c r="G17" s="21"/>
      <c r="H17" s="22"/>
      <c r="I17" s="17"/>
      <c r="J17" s="35"/>
      <c r="L17" s="36"/>
    </row>
    <row r="18" spans="1:15" ht="36" customHeight="1" x14ac:dyDescent="0.2">
      <c r="A18" s="11"/>
      <c r="B18" s="47" t="s">
        <v>17</v>
      </c>
      <c r="C18" s="13"/>
      <c r="D18" s="53">
        <v>-10</v>
      </c>
      <c r="E18" s="32"/>
      <c r="F18" s="49" t="s">
        <v>4</v>
      </c>
      <c r="G18" s="54">
        <f>G12</f>
        <v>500</v>
      </c>
      <c r="H18" s="16" t="s">
        <v>5</v>
      </c>
      <c r="I18" s="11"/>
      <c r="J18" s="39">
        <f>(D18-E18)*G18*L18</f>
        <v>-5000</v>
      </c>
      <c r="L18" s="38">
        <v>1</v>
      </c>
      <c r="N18" s="3"/>
      <c r="O18" s="55"/>
    </row>
    <row r="19" spans="1:15" ht="7.5" customHeight="1" x14ac:dyDescent="0.2">
      <c r="A19" s="11"/>
      <c r="B19" s="24"/>
      <c r="C19" s="8"/>
      <c r="D19" s="25"/>
      <c r="E19" s="15"/>
      <c r="F19" s="15"/>
      <c r="G19" s="26"/>
      <c r="H19" s="15"/>
      <c r="I19" s="11"/>
      <c r="J19" s="35"/>
      <c r="L19" s="36"/>
    </row>
    <row r="20" spans="1:15" ht="28.5" customHeight="1" x14ac:dyDescent="0.2">
      <c r="A20" s="11"/>
      <c r="B20" s="60" t="s">
        <v>29</v>
      </c>
      <c r="C20" s="60"/>
      <c r="D20" s="60"/>
      <c r="E20" s="60"/>
      <c r="F20" s="60"/>
      <c r="G20" s="60"/>
      <c r="H20" s="60"/>
      <c r="I20" s="60"/>
      <c r="J20" s="60"/>
      <c r="L20" s="42"/>
      <c r="N20" s="3"/>
    </row>
    <row r="21" spans="1:15" ht="78.75" customHeight="1" x14ac:dyDescent="0.2">
      <c r="A21" s="11"/>
      <c r="B21" s="60" t="s">
        <v>26</v>
      </c>
      <c r="C21" s="60"/>
      <c r="D21" s="60"/>
      <c r="E21" s="60"/>
      <c r="F21" s="60"/>
      <c r="G21" s="60"/>
      <c r="H21" s="60"/>
      <c r="I21" s="60"/>
      <c r="J21" s="60"/>
      <c r="L21" s="42"/>
      <c r="N21" s="3"/>
    </row>
    <row r="22" spans="1:15" ht="13.5" customHeight="1" x14ac:dyDescent="0.2">
      <c r="A22" s="11"/>
      <c r="B22" s="44"/>
      <c r="C22" s="44"/>
      <c r="D22" s="44"/>
      <c r="E22" s="44"/>
      <c r="F22" s="44"/>
      <c r="G22" s="44"/>
      <c r="H22" s="44"/>
      <c r="I22" s="44"/>
      <c r="J22" s="44"/>
      <c r="L22" s="42"/>
    </row>
    <row r="23" spans="1:15" ht="13.5" customHeight="1" x14ac:dyDescent="0.2">
      <c r="A23" s="11"/>
      <c r="B23" s="44"/>
      <c r="C23" s="44"/>
      <c r="D23" s="44"/>
      <c r="E23" s="44"/>
      <c r="F23" s="44"/>
      <c r="G23" s="44"/>
      <c r="H23" s="44"/>
      <c r="I23" s="44"/>
      <c r="J23" s="44"/>
      <c r="L23" s="42"/>
    </row>
    <row r="24" spans="1:15" ht="23.45" customHeight="1" thickBot="1" x14ac:dyDescent="0.25">
      <c r="D24" s="44"/>
      <c r="F24" s="64" t="s">
        <v>10</v>
      </c>
      <c r="G24" s="64"/>
      <c r="H24" s="64"/>
      <c r="I24" s="64"/>
      <c r="J24" s="40">
        <f>(J10+J12+J18)</f>
        <v>-5000</v>
      </c>
      <c r="L24" s="42"/>
    </row>
    <row r="25" spans="1:15" ht="22.5" customHeight="1" thickTop="1" thickBot="1" x14ac:dyDescent="0.25">
      <c r="F25" s="64" t="s">
        <v>9</v>
      </c>
      <c r="G25" s="64"/>
      <c r="H25" s="64"/>
      <c r="I25" s="64"/>
      <c r="J25" s="41">
        <f>(J24*1.19)</f>
        <v>-5950</v>
      </c>
      <c r="L25" s="42"/>
    </row>
    <row r="26" spans="1:15" ht="26.25" customHeight="1" thickTop="1" x14ac:dyDescent="0.2">
      <c r="L26" s="42"/>
    </row>
    <row r="27" spans="1:15" ht="132.75" customHeight="1" x14ac:dyDescent="0.2">
      <c r="B27" s="57" t="s">
        <v>21</v>
      </c>
      <c r="C27" s="58"/>
      <c r="D27" s="58"/>
      <c r="E27" s="58"/>
      <c r="F27" s="58"/>
      <c r="G27" s="58"/>
      <c r="H27" s="58"/>
      <c r="I27" s="58"/>
      <c r="J27" s="59"/>
      <c r="L27" s="42"/>
    </row>
  </sheetData>
  <sheetProtection algorithmName="SHA-512" hashValue="kL7l4bFOf9dizQ4lxvC+BU1SPLP7oI5jdUhqmOZn0fvWqVJ5b98t1A/9QJSsGAVRo20BQhfiH/wgBbjYhJBxrA==" saltValue="rsC8ktOVuY832ymjYYLoiQ==" spinCount="100000" sheet="1" selectLockedCells="1"/>
  <protectedRanges>
    <protectedRange sqref="D15" name="Bereich1_1_1"/>
  </protectedRanges>
  <mergeCells count="7">
    <mergeCell ref="B27:J27"/>
    <mergeCell ref="B20:J20"/>
    <mergeCell ref="G4:J4"/>
    <mergeCell ref="G5:J5"/>
    <mergeCell ref="F24:I24"/>
    <mergeCell ref="F25:I25"/>
    <mergeCell ref="B21:J21"/>
  </mergeCells>
  <pageMargins left="0.78740157480314965" right="0.51181102362204722" top="0.6692913385826772" bottom="0.78740157480314965" header="0.51181102362204722" footer="0.51181102362204722"/>
  <pageSetup paperSize="9" orientation="portrait" r:id="rId1"/>
  <headerFooter alignWithMargins="0">
    <oddFooter>&amp;L&amp;"Corbel,Standard"Anlage 1&amp;C&amp;"Corbel,Standard"Seite &amp;"Corbel,Fett"&amp;P&amp;"Corbel,Standard"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8B8D4D93895BA4898E59117D23401A8" ma:contentTypeVersion="3" ma:contentTypeDescription="Ein neues Dokument erstellen." ma:contentTypeScope="" ma:versionID="a550d5c4bcb6c227f85117019c93b4fe">
  <xsd:schema xmlns:xsd="http://www.w3.org/2001/XMLSchema" xmlns:xs="http://www.w3.org/2001/XMLSchema" xmlns:p="http://schemas.microsoft.com/office/2006/metadata/properties" xmlns:ns2="a5d1e204-2ea9-4737-8a8d-92a6fac87a0a" targetNamespace="http://schemas.microsoft.com/office/2006/metadata/properties" ma:root="true" ma:fieldsID="ca2f7cea7988f1630eb8ddaf2a8b51e1" ns2:_="">
    <xsd:import namespace="a5d1e204-2ea9-4737-8a8d-92a6fac87a0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d1e204-2ea9-4737-8a8d-92a6fac87a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E970B3C-5DDE-41AA-917E-D6257DA3CA20}">
  <ds:schemaRefs>
    <ds:schemaRef ds:uri="http://schemas.microsoft.com/sharepoint/v3/contenttype/forms"/>
  </ds:schemaRefs>
</ds:datastoreItem>
</file>

<file path=customXml/itemProps2.xml><?xml version="1.0" encoding="utf-8"?>
<ds:datastoreItem xmlns:ds="http://schemas.openxmlformats.org/officeDocument/2006/customXml" ds:itemID="{96F81781-6C71-4B28-A1D4-E0D65A3F81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d1e204-2ea9-4737-8a8d-92a6fac87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6C09FD-9EFE-4858-B4DD-1B8FD8482BD2}">
  <ds:schemaRefs>
    <ds:schemaRef ds:uri="http://purl.org/dc/terms/"/>
    <ds:schemaRef ds:uri="http://purl.org/dc/dcmitype/"/>
    <ds:schemaRef ds:uri="http://schemas.microsoft.com/office/2006/documentManagement/types"/>
    <ds:schemaRef ds:uri="http://www.w3.org/XML/1998/namespace"/>
    <ds:schemaRef ds:uri="http://schemas.microsoft.com/office/2006/metadata/properties"/>
    <ds:schemaRef ds:uri="a5d1e204-2ea9-4737-8a8d-92a6fac87a0a"/>
    <ds:schemaRef ds:uri="http://schemas.openxmlformats.org/package/2006/metadata/core-properties"/>
    <ds:schemaRef ds:uri="http://schemas.microsoft.com/office/infopath/2007/PartnerControl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vt:lpstr>
      <vt:lpstr>Preis!Drucktitel</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Melanie Day</cp:lastModifiedBy>
  <cp:revision/>
  <cp:lastPrinted>2026-03-16T14:36:41Z</cp:lastPrinted>
  <dcterms:created xsi:type="dcterms:W3CDTF">2013-06-18T10:04:49Z</dcterms:created>
  <dcterms:modified xsi:type="dcterms:W3CDTF">2026-07-31T04:49:59Z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0x01010048B8D4D93895BA4898E59117D23401A8</vt:lpwstr>
  </property>
  <property fmtid="{D5CDD505-2E9C-101B-9397-08002B2CF9AE}" pid="3" name="Order">
    <vt:r8>477800</vt:r8>
  </property>
  <property fmtid="{D5CDD505-2E9C-101B-9397-08002B2CF9AE}" pid="4" name="MediaServiceImageTags">
    <vt:lpwstr/>
  </property>
</Properties>
</file>